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Все документы\2022 год\отчет по ГП за 2021 год\"/>
    </mc:Choice>
  </mc:AlternateContent>
  <xr:revisionPtr revIDLastSave="0" documentId="13_ncr:1_{54A2BD36-1465-43AB-BE2A-8C721B885CB7}" xr6:coauthVersionLast="47" xr6:coauthVersionMax="47" xr10:uidLastSave="{00000000-0000-0000-0000-000000000000}"/>
  <bookViews>
    <workbookView showHorizontalScroll="0" showVerticalScroll="0" showSheetTabs="0" xWindow="-120" yWindow="-120" windowWidth="29040" windowHeight="15840" xr2:uid="{00000000-000D-0000-FFFF-FFFF00000000}"/>
  </bookViews>
  <sheets>
    <sheet name="Лист1" sheetId="1" r:id="rId1"/>
  </sheets>
  <externalReferences>
    <externalReference r:id="rId2"/>
  </externalReferences>
  <definedNames>
    <definedName name="_xlnm.Print_Area" localSheetId="0">Лист1!$A$1:$F$213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6" i="1" l="1"/>
  <c r="D16" i="1" s="1"/>
  <c r="E10" i="1"/>
  <c r="E12" i="1"/>
  <c r="E13" i="1"/>
  <c r="E179" i="1"/>
  <c r="E180" i="1"/>
  <c r="E181" i="1"/>
  <c r="E182" i="1"/>
  <c r="E15" i="1"/>
  <c r="E16" i="1"/>
  <c r="E11" i="1" s="1"/>
  <c r="E17" i="1"/>
  <c r="E18" i="1"/>
  <c r="D18" i="1"/>
  <c r="D17" i="1"/>
  <c r="E19" i="1"/>
  <c r="E99" i="1"/>
  <c r="D15" i="1"/>
  <c r="D144" i="1"/>
  <c r="E92" i="1"/>
  <c r="E89" i="1" s="1"/>
  <c r="E64" i="1"/>
  <c r="E79" i="1"/>
  <c r="E51" i="1"/>
  <c r="E49" i="1" s="1"/>
  <c r="E44" i="1"/>
  <c r="E9" i="1" l="1"/>
  <c r="E14" i="1"/>
  <c r="E24" i="1"/>
  <c r="E94" i="1"/>
  <c r="E124" i="1"/>
  <c r="E119" i="1"/>
  <c r="E114" i="1"/>
  <c r="E110" i="1"/>
  <c r="E111" i="1"/>
  <c r="E112" i="1"/>
  <c r="E113" i="1"/>
  <c r="E209" i="1"/>
  <c r="E189" i="1"/>
  <c r="E184" i="1"/>
  <c r="E154" i="1"/>
  <c r="D113" i="1"/>
  <c r="D112" i="1"/>
  <c r="D110" i="1"/>
  <c r="E139" i="1"/>
  <c r="E59" i="1"/>
  <c r="D182" i="1"/>
  <c r="D181" i="1"/>
  <c r="D180" i="1"/>
  <c r="D179" i="1" s="1"/>
  <c r="D209" i="1"/>
  <c r="D189" i="1"/>
  <c r="D184" i="1"/>
  <c r="D154" i="1"/>
  <c r="D139" i="1"/>
  <c r="D13" i="1"/>
  <c r="D12" i="1"/>
  <c r="D79" i="1"/>
  <c r="D64" i="1"/>
  <c r="D24" i="1"/>
  <c r="E109" i="1" l="1"/>
  <c r="E134" i="1"/>
  <c r="D111" i="1"/>
  <c r="D11" i="1" s="1"/>
  <c r="D134" i="1"/>
  <c r="D124" i="1"/>
  <c r="D119" i="1"/>
  <c r="D114" i="1"/>
  <c r="F69" i="1"/>
  <c r="G179" i="1" l="1"/>
  <c r="F17" i="1"/>
  <c r="D99" i="1"/>
  <c r="D94" i="1"/>
  <c r="D89" i="1"/>
  <c r="D19" i="1"/>
  <c r="E144" i="1"/>
  <c r="D10" i="1"/>
  <c r="D49" i="1"/>
  <c r="D44" i="1"/>
  <c r="L172" i="1" l="1"/>
  <c r="D109" i="1"/>
  <c r="D14" i="1"/>
  <c r="D59" i="1"/>
  <c r="F54" i="1" l="1"/>
  <c r="F35" i="1" l="1"/>
  <c r="F36" i="1"/>
  <c r="F37" i="1"/>
  <c r="F38" i="1"/>
  <c r="F34" i="1" l="1"/>
  <c r="F20" i="1"/>
  <c r="F22" i="1"/>
  <c r="F23" i="1"/>
  <c r="F45" i="1"/>
  <c r="F46" i="1"/>
  <c r="F47" i="1"/>
  <c r="F48" i="1"/>
  <c r="F50" i="1"/>
  <c r="F51" i="1"/>
  <c r="F52" i="1"/>
  <c r="F53" i="1"/>
  <c r="F44" i="1" l="1"/>
  <c r="F49" i="1"/>
  <c r="F21" i="1"/>
  <c r="F19" i="1"/>
  <c r="F18" i="1"/>
  <c r="F15" i="1"/>
  <c r="D9" i="1" l="1"/>
  <c r="F9" i="1" s="1"/>
  <c r="F16" i="1"/>
  <c r="F14" i="1"/>
</calcChain>
</file>

<file path=xl/sharedStrings.xml><?xml version="1.0" encoding="utf-8"?>
<sst xmlns="http://schemas.openxmlformats.org/spreadsheetml/2006/main" count="304" uniqueCount="100">
  <si>
    <t>Статус</t>
  </si>
  <si>
    <t>Источники ресурсного обеспечения</t>
  </si>
  <si>
    <t>% исполнения</t>
  </si>
  <si>
    <t>Государственная программа</t>
  </si>
  <si>
    <t>«Обеспечение доступным и комфортным жильем и коммунальными услугами граждан в Курской области»</t>
  </si>
  <si>
    <t>Всего</t>
  </si>
  <si>
    <t>Подпрограмма 1</t>
  </si>
  <si>
    <t>«Создание условий для обеспечения доступным и комфортным жильем граждан в Курской области»</t>
  </si>
  <si>
    <t>федеральный бюджет</t>
  </si>
  <si>
    <t>областной бюджет</t>
  </si>
  <si>
    <t>местные бюджеты</t>
  </si>
  <si>
    <t>внебюджетные источники</t>
  </si>
  <si>
    <t>«Создание условий для развития социальной и инженерной инфраструктуры муниципальных образований Курской области»</t>
  </si>
  <si>
    <t>«Переселение граждан в Курской области из непригодного для проживания жилищного фонда, не подпадающего под действие Федерального закона от 21 июля 2007 года №185-ФЗ «О Фонде содействия реформированию жилищно-коммунального хозяйства»</t>
  </si>
  <si>
    <t>«Содействие формированию рынка доступного арендного жилья и развитие некоммерческого жилищного фонда для граждан, имеющих невысокий уровень дохода»</t>
  </si>
  <si>
    <t>«Обеспечение деятельности и выполнение функций государственных органов»</t>
  </si>
  <si>
    <t>«Обеспечение деятельности (оказание услуг) государственных учреждений»</t>
  </si>
  <si>
    <t>Информация</t>
  </si>
  <si>
    <t>Оценка расходов &lt;1&gt;</t>
  </si>
  <si>
    <t>Фактические расходы &lt;2&gt;</t>
  </si>
  <si>
    <t>Приложение №5</t>
  </si>
  <si>
    <t>«Переселение граждан из жилых домов, признанных аварийными до 01.01.2012 в рамках реализации Федерального закона от 21 июля 2007 года №185-ФЗ «О Фонде содействия реформированию жилищно-коммунального хозяйства»</t>
  </si>
  <si>
    <t>федеральный бюджет (средства Фонда содействия реформированию ЖКХ)</t>
  </si>
  <si>
    <t>Подпрограмма 2</t>
  </si>
  <si>
    <t>«Обеспечение качественными услугами ЖКХ граждан в Курской области»</t>
  </si>
  <si>
    <t>«Государственная поддержка организаций, оказывающих жилищно-коммунальные услуги населению»</t>
  </si>
  <si>
    <t>«Управление материальным резервом в сфере жилищно-коммунального хозяйства»</t>
  </si>
  <si>
    <t>«Руководство и управление в сфере установленных функций»</t>
  </si>
  <si>
    <t>«Обеспечение функционирования на территории Курской области региональной системы капитального ремонта многоквартирных домов»</t>
  </si>
  <si>
    <t>«Содействие в озеленении территории населенных пунктов муниципальных образований Курской области»</t>
  </si>
  <si>
    <t xml:space="preserve">федеральный бюджет </t>
  </si>
  <si>
    <t>«Модернизация объектов коммунальной инфраструктуры в Курской области»</t>
  </si>
  <si>
    <t>«Обеспечение жильем отдельных категорий граждан»</t>
  </si>
  <si>
    <t>«Создание условия для развития жилищного строительства на территории Курской области»</t>
  </si>
  <si>
    <t>о расходах федерального бюджета, областного бюджета, бюджетов государственных внебюджетных фондов,</t>
  </si>
  <si>
    <t>Основное мероприятие 1.08</t>
  </si>
  <si>
    <t xml:space="preserve"> - </t>
  </si>
  <si>
    <t xml:space="preserve">местных бюджетов и внебюджетных источников на реализацию целей государственной программы </t>
  </si>
  <si>
    <t>(тыс. рублей)</t>
  </si>
  <si>
    <t>Основное мероприятие 1.09</t>
  </si>
  <si>
    <t xml:space="preserve">«Реализация Федерального закона от 13 июля 2015 года №218-ФЗ «О государственной регистрации недвижимости»
</t>
  </si>
  <si>
    <t>«Формирование комфортной городской среды»</t>
  </si>
  <si>
    <t>Основное мероприятие П1</t>
  </si>
  <si>
    <t xml:space="preserve">«Приоритетный проект «Ипотека и арендное жилье»
</t>
  </si>
  <si>
    <t>Подпрограмма 4</t>
  </si>
  <si>
    <t>«Организация деятельности в области обращения с отходами, в том числе с твердыми коммунальными отходами»</t>
  </si>
  <si>
    <t>Основное мероприятие 4.02</t>
  </si>
  <si>
    <t>«Формирование планово-регулярной системы сбора, накопления и транспортирования отходов, в том числе твердых коммунальных отходов, с территории муниципальных образований Курской области»</t>
  </si>
  <si>
    <t>Основное мероприятие 4.03</t>
  </si>
  <si>
    <t>«Выявление мест несанкционированного размещения отходов, предупреждение причинения вреда окружающей среде при размещении отходов, выявление случаев причинения такого вреда и ликвидация его последствий»</t>
  </si>
  <si>
    <t>Основное мероприятие 4.04</t>
  </si>
  <si>
    <t>«Организация системной просветительской работы и информационного обеспечения в сфере обращения с отходами и вторичными ресурсами»</t>
  </si>
  <si>
    <t>Основное мероприятие 4.05</t>
  </si>
  <si>
    <t>«Реализация проектов в области обращения с отходами»</t>
  </si>
  <si>
    <t>«Содействие  в реализации малых проектов в сфере благоустройства территорий муниципальных образований»</t>
  </si>
  <si>
    <t>«Обеспечение функционирования системы обращения с отходами, в том числе с твердыми коммуналь-ными отходами»</t>
  </si>
  <si>
    <t xml:space="preserve">«Премирование победителей конкурса на звание «Самый благоустроенный населенный пункт Курской области»
</t>
  </si>
  <si>
    <t>«Взнос в уставный фонд (уставный капитал)»</t>
  </si>
  <si>
    <t>«Содействие обустройству мест массового отдыха населения (городских парков)»</t>
  </si>
  <si>
    <t>Основное мероприятие 1.01</t>
  </si>
  <si>
    <t>Основное мероприятие 1.02</t>
  </si>
  <si>
    <t>Основное мероприятие 1.03</t>
  </si>
  <si>
    <t>Основное мероприятие 1.04</t>
  </si>
  <si>
    <t>Основное мероприятие 1.05</t>
  </si>
  <si>
    <t>Основное мероприятие 1.06</t>
  </si>
  <si>
    <t>Основное мероприятие 1.07</t>
  </si>
  <si>
    <t>Основное мероприятие 1.11</t>
  </si>
  <si>
    <t xml:space="preserve">«Реконструкция объектов коммунальной инфраструктуры по объекту капитального строительства «Реконструкция системы биологической очистки на городских очистных сооружениях г.Курска»
</t>
  </si>
  <si>
    <t>Региональный проект F1</t>
  </si>
  <si>
    <t xml:space="preserve">«Жилье»
</t>
  </si>
  <si>
    <t>Региональный проект F3</t>
  </si>
  <si>
    <t xml:space="preserve">«Обеспечение устойчивого сокращения непригодного для проживания жилищного фонда»
</t>
  </si>
  <si>
    <t>Региональный проект Р5</t>
  </si>
  <si>
    <t>«Спорт - норма жизни»</t>
  </si>
  <si>
    <t xml:space="preserve">Региональный проект </t>
  </si>
  <si>
    <t>«Ипотека»</t>
  </si>
  <si>
    <t>Основное мероприятие 2.01</t>
  </si>
  <si>
    <t>Основное мероприятие 2.02</t>
  </si>
  <si>
    <t>Основное мероприятие 2.03</t>
  </si>
  <si>
    <t>Основное мероприятие 2.04</t>
  </si>
  <si>
    <t>Основное мероприятие 2.05</t>
  </si>
  <si>
    <t>Основное мероприятие 2.06</t>
  </si>
  <si>
    <t>Основное мероприятие 2.07</t>
  </si>
  <si>
    <t>Основное мероприятие 2.08</t>
  </si>
  <si>
    <t>«Выполнение полномочий в области обращения с отходами»</t>
  </si>
  <si>
    <t>Основное мероприятие 2.09</t>
  </si>
  <si>
    <t>Основное мероприятие 2.10</t>
  </si>
  <si>
    <t>Основное меропприятие 2.11</t>
  </si>
  <si>
    <t>Основное меропприятие 2.12</t>
  </si>
  <si>
    <t>Основное меропприятие 2.13</t>
  </si>
  <si>
    <t>Основное мероприятие 4.01</t>
  </si>
  <si>
    <t xml:space="preserve">Региональный проект G2 </t>
  </si>
  <si>
    <t>Основное мероприятие 1.12</t>
  </si>
  <si>
    <t xml:space="preserve">«Проведение мероприятий по созданию государственной информационной системы обеспечения градостроительной деятельности Курской области»
</t>
  </si>
  <si>
    <t>«Комплексная система обращения с твердыми коммунальными отходами»</t>
  </si>
  <si>
    <t xml:space="preserve">Наименование государственной программы, подпрограммы государственной программы, структурного элемента подпрограммы
</t>
  </si>
  <si>
    <t xml:space="preserve">«Курск 2032»
</t>
  </si>
  <si>
    <t>Основное мероприятие 1.13</t>
  </si>
  <si>
    <t>Основное мероприятие 1.14</t>
  </si>
  <si>
    <t>«Безвозмездные вклады в имущество акционерных обществ, не увеличивающие их уставные капиталы»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</si>
</sst>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indexed="9"/>
        <bgColor indexed="26"/>
      </patternFill>
    </fill>
  </fills>
  <borders count="1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10" fontId="3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5" fontId="6" fillId="3" borderId="3" xfId="0" applyNumberFormat="1" applyFont="1" applyFill="1" applyBorder="1" applyAlignment="1">
      <alignment horizontal="center" vertical="center" wrapText="1"/>
    </xf>
    <xf numFmtId="165" fontId="3" fillId="3" borderId="3" xfId="0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0" borderId="0" xfId="0" applyFont="1"/>
    <xf numFmtId="0" fontId="3" fillId="6" borderId="8" xfId="0" applyFont="1" applyFill="1" applyBorder="1" applyAlignment="1">
      <alignment horizontal="center" vertical="center" wrapText="1"/>
    </xf>
    <xf numFmtId="165" fontId="3" fillId="6" borderId="8" xfId="0" applyNumberFormat="1" applyFont="1" applyFill="1" applyBorder="1" applyAlignment="1">
      <alignment horizontal="center" vertical="center" wrapText="1"/>
    </xf>
    <xf numFmtId="165" fontId="3" fillId="5" borderId="8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6" fillId="3" borderId="3" xfId="0" applyFont="1" applyFill="1" applyBorder="1" applyAlignment="1">
      <alignment horizontal="center" vertical="center" wrapText="1"/>
    </xf>
    <xf numFmtId="165" fontId="3" fillId="5" borderId="3" xfId="0" applyNumberFormat="1" applyFont="1" applyFill="1" applyBorder="1" applyAlignment="1">
      <alignment horizontal="center" vertical="center" wrapText="1"/>
    </xf>
    <xf numFmtId="165" fontId="3" fillId="5" borderId="0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64" fontId="1" fillId="3" borderId="3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0" fillId="0" borderId="0" xfId="0" applyNumberFormat="1"/>
    <xf numFmtId="164" fontId="0" fillId="0" borderId="0" xfId="0" applyNumberFormat="1" applyAlignment="1">
      <alignment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8;&#1080;&#1083;&#1086;&#1078;&#1077;&#1085;&#1080;&#1077;%2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3"/>
    </sheetNames>
    <sheetDataSet>
      <sheetData sheetId="0">
        <row r="19">
          <cell r="I19">
            <v>1257947.1029999999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consultantplus://offline/ref=D707DB68667EA4E949112783F86AC647260681D6B47F4F6133FFD047632B1D280DAABD7B3A15ADEAA12B697DxDL" TargetMode="External"/><Relationship Id="rId1" Type="http://schemas.openxmlformats.org/officeDocument/2006/relationships/hyperlink" Target="consultantplus://offline/ref=D707DB68667EA4E949112783F86AC647260681D6B47F4F6133FFD047632B1D280DAABD7B3A15ADEAA12B697DxC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13"/>
  <sheetViews>
    <sheetView tabSelected="1" view="pageBreakPreview" topLeftCell="A178" zoomScaleSheetLayoutView="100" workbookViewId="0">
      <selection activeCell="B179" sqref="B179:B183"/>
    </sheetView>
  </sheetViews>
  <sheetFormatPr defaultRowHeight="15" x14ac:dyDescent="0.25"/>
  <cols>
    <col min="1" max="1" width="22.140625" customWidth="1"/>
    <col min="2" max="2" width="41.5703125" customWidth="1"/>
    <col min="3" max="3" width="22.140625" customWidth="1"/>
    <col min="4" max="5" width="22.140625" style="20" customWidth="1"/>
    <col min="6" max="6" width="22.140625" hidden="1" customWidth="1"/>
    <col min="7" max="7" width="11.5703125" bestFit="1" customWidth="1"/>
    <col min="12" max="12" width="12.42578125" bestFit="1" customWidth="1"/>
  </cols>
  <sheetData>
    <row r="1" spans="1:7" ht="15.75" x14ac:dyDescent="0.25">
      <c r="E1" s="24" t="s">
        <v>20</v>
      </c>
    </row>
    <row r="2" spans="1:7" ht="15" customHeight="1" x14ac:dyDescent="0.25">
      <c r="A2" s="52" t="s">
        <v>17</v>
      </c>
      <c r="B2" s="52"/>
      <c r="C2" s="52"/>
      <c r="D2" s="52"/>
      <c r="E2" s="52"/>
    </row>
    <row r="3" spans="1:7" ht="15" customHeight="1" x14ac:dyDescent="0.25">
      <c r="A3" s="52" t="s">
        <v>34</v>
      </c>
      <c r="B3" s="52"/>
      <c r="C3" s="52"/>
      <c r="D3" s="52"/>
      <c r="E3" s="52"/>
    </row>
    <row r="4" spans="1:7" ht="15" customHeight="1" x14ac:dyDescent="0.25">
      <c r="A4" s="52" t="s">
        <v>37</v>
      </c>
      <c r="B4" s="52"/>
      <c r="C4" s="52"/>
      <c r="D4" s="52"/>
      <c r="E4" s="52"/>
    </row>
    <row r="5" spans="1:7" ht="8.25" customHeight="1" x14ac:dyDescent="0.25">
      <c r="C5" s="5"/>
    </row>
    <row r="6" spans="1:7" ht="16.5" thickBot="1" x14ac:dyDescent="0.3">
      <c r="E6" s="24" t="s">
        <v>38</v>
      </c>
    </row>
    <row r="7" spans="1:7" ht="48" customHeight="1" thickBot="1" x14ac:dyDescent="0.3">
      <c r="A7" s="6" t="s">
        <v>0</v>
      </c>
      <c r="B7" s="34" t="s">
        <v>95</v>
      </c>
      <c r="C7" s="6" t="s">
        <v>1</v>
      </c>
      <c r="D7" s="8" t="s">
        <v>18</v>
      </c>
      <c r="E7" s="8" t="s">
        <v>19</v>
      </c>
      <c r="F7" s="1" t="s">
        <v>2</v>
      </c>
      <c r="G7" s="2"/>
    </row>
    <row r="8" spans="1:7" x14ac:dyDescent="0.25">
      <c r="A8" s="11">
        <v>1</v>
      </c>
      <c r="B8" s="11">
        <v>2</v>
      </c>
      <c r="C8" s="11">
        <v>3</v>
      </c>
      <c r="D8" s="12">
        <v>4</v>
      </c>
      <c r="E8" s="12">
        <v>5</v>
      </c>
      <c r="F8" s="13">
        <v>7</v>
      </c>
      <c r="G8" s="2"/>
    </row>
    <row r="9" spans="1:7" ht="21" customHeight="1" thickBot="1" x14ac:dyDescent="0.3">
      <c r="A9" s="53" t="s">
        <v>3</v>
      </c>
      <c r="B9" s="53" t="s">
        <v>4</v>
      </c>
      <c r="C9" s="8" t="s">
        <v>5</v>
      </c>
      <c r="D9" s="15">
        <f>D10+D11+D12+D13</f>
        <v>2792234.0530000003</v>
      </c>
      <c r="E9" s="15">
        <f>E10+E11+E12+E13</f>
        <v>2935679.0199999996</v>
      </c>
      <c r="F9" s="3">
        <f>E9/D9</f>
        <v>1.0513728305998851</v>
      </c>
      <c r="G9" s="2"/>
    </row>
    <row r="10" spans="1:7" ht="23.25" customHeight="1" thickBot="1" x14ac:dyDescent="0.3">
      <c r="A10" s="54"/>
      <c r="B10" s="54"/>
      <c r="C10" s="8" t="s">
        <v>8</v>
      </c>
      <c r="D10" s="15">
        <f t="shared" ref="D10:E12" si="0">D15+D110+D180</f>
        <v>427680.38999999996</v>
      </c>
      <c r="E10" s="15">
        <f t="shared" si="0"/>
        <v>589125.68000000005</v>
      </c>
      <c r="F10" s="3"/>
      <c r="G10" s="2"/>
    </row>
    <row r="11" spans="1:7" ht="24.75" customHeight="1" thickBot="1" x14ac:dyDescent="0.3">
      <c r="A11" s="54"/>
      <c r="B11" s="54"/>
      <c r="C11" s="8" t="s">
        <v>9</v>
      </c>
      <c r="D11" s="15">
        <f t="shared" si="0"/>
        <v>1966354.29</v>
      </c>
      <c r="E11" s="15">
        <f t="shared" si="0"/>
        <v>1912774.0939999998</v>
      </c>
      <c r="F11" s="3"/>
      <c r="G11" s="2"/>
    </row>
    <row r="12" spans="1:7" ht="23.25" customHeight="1" thickBot="1" x14ac:dyDescent="0.3">
      <c r="A12" s="54"/>
      <c r="B12" s="54"/>
      <c r="C12" s="8" t="s">
        <v>10</v>
      </c>
      <c r="D12" s="15">
        <f t="shared" si="0"/>
        <v>126672.87300000001</v>
      </c>
      <c r="E12" s="15">
        <f t="shared" si="0"/>
        <v>162444.35200000001</v>
      </c>
      <c r="F12" s="3"/>
      <c r="G12" s="2"/>
    </row>
    <row r="13" spans="1:7" ht="30" customHeight="1" thickBot="1" x14ac:dyDescent="0.3">
      <c r="A13" s="55"/>
      <c r="B13" s="55"/>
      <c r="C13" s="8" t="s">
        <v>11</v>
      </c>
      <c r="D13" s="15">
        <f>D18+D113</f>
        <v>271526.5</v>
      </c>
      <c r="E13" s="15">
        <f>E18+E113</f>
        <v>271334.89400000003</v>
      </c>
      <c r="F13" s="3"/>
      <c r="G13" s="2"/>
    </row>
    <row r="14" spans="1:7" ht="18.75" customHeight="1" thickBot="1" x14ac:dyDescent="0.3">
      <c r="A14" s="56" t="s">
        <v>6</v>
      </c>
      <c r="B14" s="56" t="s">
        <v>7</v>
      </c>
      <c r="C14" s="6" t="s">
        <v>5</v>
      </c>
      <c r="D14" s="14">
        <f>D15+D16+D17+D18</f>
        <v>1451524.2490000001</v>
      </c>
      <c r="E14" s="14">
        <f>E15+E16+E17+E18</f>
        <v>1528557.534</v>
      </c>
      <c r="F14" s="3">
        <f t="shared" ref="F14:F37" si="1">E14/D14</f>
        <v>1.0530706152880811</v>
      </c>
      <c r="G14" s="2"/>
    </row>
    <row r="15" spans="1:7" ht="24.75" customHeight="1" thickBot="1" x14ac:dyDescent="0.3">
      <c r="A15" s="56"/>
      <c r="B15" s="56"/>
      <c r="C15" s="6" t="s">
        <v>8</v>
      </c>
      <c r="D15" s="14">
        <f t="shared" ref="D15:E18" si="2">D20+D25+D30+D35+D40+D45+D50+D55+D60+D65+D70+D75+D80+D85+D90+D95+D100+D105</f>
        <v>221861.47499999998</v>
      </c>
      <c r="E15" s="14">
        <f t="shared" si="2"/>
        <v>393730.163</v>
      </c>
      <c r="F15" s="3">
        <f t="shared" si="1"/>
        <v>1.7746666608071548</v>
      </c>
      <c r="G15" s="2"/>
    </row>
    <row r="16" spans="1:7" ht="24" customHeight="1" thickBot="1" x14ac:dyDescent="0.3">
      <c r="A16" s="56"/>
      <c r="B16" s="56"/>
      <c r="C16" s="6" t="s">
        <v>9</v>
      </c>
      <c r="D16" s="14">
        <f t="shared" si="2"/>
        <v>905104.36300000001</v>
      </c>
      <c r="E16" s="14">
        <f t="shared" si="2"/>
        <v>773987.74600000004</v>
      </c>
      <c r="F16" s="3">
        <f t="shared" si="1"/>
        <v>0.85513646562766599</v>
      </c>
      <c r="G16" s="2"/>
    </row>
    <row r="17" spans="1:7" ht="21.75" customHeight="1" thickBot="1" x14ac:dyDescent="0.3">
      <c r="A17" s="56"/>
      <c r="B17" s="56"/>
      <c r="C17" s="6" t="s">
        <v>10</v>
      </c>
      <c r="D17" s="14">
        <f t="shared" si="2"/>
        <v>123481.75200000001</v>
      </c>
      <c r="E17" s="14">
        <f t="shared" si="2"/>
        <v>159762.96600000001</v>
      </c>
      <c r="F17" s="3">
        <f t="shared" si="1"/>
        <v>1.2938184258998853</v>
      </c>
      <c r="G17" s="2"/>
    </row>
    <row r="18" spans="1:7" ht="24.75" customHeight="1" thickBot="1" x14ac:dyDescent="0.3">
      <c r="A18" s="56"/>
      <c r="B18" s="56"/>
      <c r="C18" s="6" t="s">
        <v>11</v>
      </c>
      <c r="D18" s="14">
        <f t="shared" si="2"/>
        <v>201076.65900000001</v>
      </c>
      <c r="E18" s="14">
        <f t="shared" si="2"/>
        <v>201076.65900000001</v>
      </c>
      <c r="F18" s="3">
        <f t="shared" si="1"/>
        <v>1</v>
      </c>
      <c r="G18" s="2"/>
    </row>
    <row r="19" spans="1:7" ht="23.25" customHeight="1" thickBot="1" x14ac:dyDescent="0.3">
      <c r="A19" s="53" t="s">
        <v>59</v>
      </c>
      <c r="B19" s="56" t="s">
        <v>12</v>
      </c>
      <c r="C19" s="7" t="s">
        <v>5</v>
      </c>
      <c r="D19" s="15">
        <f>D21+D22+D23</f>
        <v>431560.95899999997</v>
      </c>
      <c r="E19" s="15">
        <f>E21+E22+E23</f>
        <v>427458.97099999996</v>
      </c>
      <c r="F19" s="3">
        <f t="shared" si="1"/>
        <v>0.99049499748655434</v>
      </c>
      <c r="G19" s="2"/>
    </row>
    <row r="20" spans="1:7" ht="27.75" customHeight="1" thickBot="1" x14ac:dyDescent="0.3">
      <c r="A20" s="54"/>
      <c r="B20" s="56"/>
      <c r="C20" s="6" t="s">
        <v>8</v>
      </c>
      <c r="D20" s="15">
        <v>0</v>
      </c>
      <c r="E20" s="15">
        <v>0</v>
      </c>
      <c r="F20" s="3" t="e">
        <f t="shared" si="1"/>
        <v>#DIV/0!</v>
      </c>
      <c r="G20" s="2"/>
    </row>
    <row r="21" spans="1:7" ht="25.5" customHeight="1" thickBot="1" x14ac:dyDescent="0.3">
      <c r="A21" s="54"/>
      <c r="B21" s="56"/>
      <c r="C21" s="6" t="s">
        <v>9</v>
      </c>
      <c r="D21" s="15">
        <v>382834.10800000001</v>
      </c>
      <c r="E21" s="29">
        <v>382681.02799999999</v>
      </c>
      <c r="F21" s="3">
        <f t="shared" si="1"/>
        <v>0.9996001401212663</v>
      </c>
      <c r="G21" s="2"/>
    </row>
    <row r="22" spans="1:7" ht="25.5" customHeight="1" thickBot="1" x14ac:dyDescent="0.3">
      <c r="A22" s="54"/>
      <c r="B22" s="56"/>
      <c r="C22" s="6" t="s">
        <v>10</v>
      </c>
      <c r="D22" s="15">
        <v>35318.777999999998</v>
      </c>
      <c r="E22" s="29">
        <v>31369.87</v>
      </c>
      <c r="F22" s="3">
        <f t="shared" si="1"/>
        <v>0.8881923944254243</v>
      </c>
      <c r="G22" s="2"/>
    </row>
    <row r="23" spans="1:7" ht="26.25" thickBot="1" x14ac:dyDescent="0.3">
      <c r="A23" s="55"/>
      <c r="B23" s="56"/>
      <c r="C23" s="6" t="s">
        <v>11</v>
      </c>
      <c r="D23" s="15">
        <v>13408.073</v>
      </c>
      <c r="E23" s="15">
        <v>13408.073</v>
      </c>
      <c r="F23" s="3">
        <f t="shared" si="1"/>
        <v>1</v>
      </c>
      <c r="G23" s="2"/>
    </row>
    <row r="24" spans="1:7" ht="22.5" customHeight="1" thickBot="1" x14ac:dyDescent="0.3">
      <c r="A24" s="53" t="s">
        <v>60</v>
      </c>
      <c r="B24" s="48" t="s">
        <v>32</v>
      </c>
      <c r="C24" s="7" t="s">
        <v>5</v>
      </c>
      <c r="D24" s="15">
        <f>D25+D26+D27+D28</f>
        <v>388637.47500000003</v>
      </c>
      <c r="E24" s="15">
        <f>E25+E26+E27+E28</f>
        <v>344721.45799999998</v>
      </c>
      <c r="F24" s="3"/>
      <c r="G24" s="2"/>
    </row>
    <row r="25" spans="1:7" ht="25.5" customHeight="1" thickBot="1" x14ac:dyDescent="0.3">
      <c r="A25" s="54"/>
      <c r="B25" s="48"/>
      <c r="C25" s="8" t="s">
        <v>8</v>
      </c>
      <c r="D25" s="15">
        <v>60105.3</v>
      </c>
      <c r="E25" s="15">
        <v>56294.836000000003</v>
      </c>
      <c r="F25" s="3"/>
      <c r="G25" s="2"/>
    </row>
    <row r="26" spans="1:7" ht="21" customHeight="1" thickBot="1" x14ac:dyDescent="0.3">
      <c r="A26" s="54"/>
      <c r="B26" s="48"/>
      <c r="C26" s="8" t="s">
        <v>9</v>
      </c>
      <c r="D26" s="15">
        <v>103360.258</v>
      </c>
      <c r="E26" s="15">
        <v>63430.889000000003</v>
      </c>
      <c r="F26" s="3"/>
      <c r="G26" s="2"/>
    </row>
    <row r="27" spans="1:7" ht="23.25" customHeight="1" thickBot="1" x14ac:dyDescent="0.3">
      <c r="A27" s="54"/>
      <c r="B27" s="48"/>
      <c r="C27" s="8" t="s">
        <v>10</v>
      </c>
      <c r="D27" s="15">
        <v>37503.330999999998</v>
      </c>
      <c r="E27" s="15">
        <v>37327.146999999997</v>
      </c>
      <c r="F27" s="3"/>
      <c r="G27" s="2"/>
    </row>
    <row r="28" spans="1:7" ht="24.75" customHeight="1" thickBot="1" x14ac:dyDescent="0.3">
      <c r="A28" s="55"/>
      <c r="B28" s="48"/>
      <c r="C28" s="8" t="s">
        <v>11</v>
      </c>
      <c r="D28" s="15">
        <v>187668.58600000001</v>
      </c>
      <c r="E28" s="15">
        <v>187668.58600000001</v>
      </c>
      <c r="F28" s="3"/>
      <c r="G28" s="2"/>
    </row>
    <row r="29" spans="1:7" ht="19.5" customHeight="1" thickBot="1" x14ac:dyDescent="0.3">
      <c r="A29" s="49" t="s">
        <v>61</v>
      </c>
      <c r="B29" s="57" t="s">
        <v>21</v>
      </c>
      <c r="C29" s="25" t="s">
        <v>5</v>
      </c>
      <c r="D29" s="26">
        <v>0</v>
      </c>
      <c r="E29" s="26">
        <v>0</v>
      </c>
      <c r="F29" s="3"/>
      <c r="G29" s="2"/>
    </row>
    <row r="30" spans="1:7" ht="51.75" thickBot="1" x14ac:dyDescent="0.3">
      <c r="A30" s="50"/>
      <c r="B30" s="50"/>
      <c r="C30" s="25" t="s">
        <v>22</v>
      </c>
      <c r="D30" s="26">
        <v>0</v>
      </c>
      <c r="E30" s="26">
        <v>0</v>
      </c>
      <c r="F30" s="3"/>
      <c r="G30" s="2"/>
    </row>
    <row r="31" spans="1:7" ht="28.5" customHeight="1" thickBot="1" x14ac:dyDescent="0.3">
      <c r="A31" s="50"/>
      <c r="B31" s="50"/>
      <c r="C31" s="25" t="s">
        <v>9</v>
      </c>
      <c r="D31" s="26">
        <v>0</v>
      </c>
      <c r="E31" s="26">
        <v>0</v>
      </c>
      <c r="F31" s="3"/>
      <c r="G31" s="2"/>
    </row>
    <row r="32" spans="1:7" ht="18" customHeight="1" thickBot="1" x14ac:dyDescent="0.3">
      <c r="A32" s="50"/>
      <c r="B32" s="50"/>
      <c r="C32" s="25" t="s">
        <v>10</v>
      </c>
      <c r="D32" s="26">
        <v>0</v>
      </c>
      <c r="E32" s="26">
        <v>0</v>
      </c>
      <c r="F32" s="3"/>
      <c r="G32" s="2"/>
    </row>
    <row r="33" spans="1:7" ht="30" customHeight="1" thickBot="1" x14ac:dyDescent="0.3">
      <c r="A33" s="51"/>
      <c r="B33" s="58"/>
      <c r="C33" s="25" t="s">
        <v>11</v>
      </c>
      <c r="D33" s="26">
        <v>0</v>
      </c>
      <c r="E33" s="26">
        <v>0</v>
      </c>
      <c r="F33" s="3"/>
      <c r="G33" s="2"/>
    </row>
    <row r="34" spans="1:7" ht="21.75" customHeight="1" thickBot="1" x14ac:dyDescent="0.3">
      <c r="A34" s="65" t="s">
        <v>62</v>
      </c>
      <c r="B34" s="48" t="s">
        <v>13</v>
      </c>
      <c r="C34" s="9" t="s">
        <v>5</v>
      </c>
      <c r="D34" s="26">
        <v>0</v>
      </c>
      <c r="E34" s="26">
        <v>0</v>
      </c>
      <c r="F34" s="4" t="e">
        <f t="shared" si="1"/>
        <v>#DIV/0!</v>
      </c>
      <c r="G34" s="2"/>
    </row>
    <row r="35" spans="1:7" ht="25.5" customHeight="1" thickBot="1" x14ac:dyDescent="0.3">
      <c r="A35" s="66"/>
      <c r="B35" s="48"/>
      <c r="C35" s="10" t="s">
        <v>8</v>
      </c>
      <c r="D35" s="26">
        <v>0</v>
      </c>
      <c r="E35" s="26">
        <v>0</v>
      </c>
      <c r="F35" s="4" t="e">
        <f t="shared" si="1"/>
        <v>#DIV/0!</v>
      </c>
      <c r="G35" s="2"/>
    </row>
    <row r="36" spans="1:7" ht="23.25" customHeight="1" thickBot="1" x14ac:dyDescent="0.3">
      <c r="A36" s="66"/>
      <c r="B36" s="48"/>
      <c r="C36" s="10" t="s">
        <v>9</v>
      </c>
      <c r="D36" s="26">
        <v>0</v>
      </c>
      <c r="E36" s="26">
        <v>0</v>
      </c>
      <c r="F36" s="4" t="e">
        <f t="shared" si="1"/>
        <v>#DIV/0!</v>
      </c>
      <c r="G36" s="2"/>
    </row>
    <row r="37" spans="1:7" ht="23.25" customHeight="1" thickBot="1" x14ac:dyDescent="0.3">
      <c r="A37" s="66"/>
      <c r="B37" s="48"/>
      <c r="C37" s="10" t="s">
        <v>10</v>
      </c>
      <c r="D37" s="26">
        <v>0</v>
      </c>
      <c r="E37" s="26">
        <v>0</v>
      </c>
      <c r="F37" s="4" t="e">
        <f t="shared" si="1"/>
        <v>#DIV/0!</v>
      </c>
      <c r="G37" s="2"/>
    </row>
    <row r="38" spans="1:7" ht="28.5" customHeight="1" thickBot="1" x14ac:dyDescent="0.3">
      <c r="A38" s="67"/>
      <c r="B38" s="48"/>
      <c r="C38" s="10" t="s">
        <v>11</v>
      </c>
      <c r="D38" s="26">
        <v>0</v>
      </c>
      <c r="E38" s="26">
        <v>0</v>
      </c>
      <c r="F38" s="4" t="e">
        <f t="shared" ref="F38:F53" si="3">E38/D38</f>
        <v>#DIV/0!</v>
      </c>
      <c r="G38" s="2"/>
    </row>
    <row r="39" spans="1:7" ht="18.75" customHeight="1" thickBot="1" x14ac:dyDescent="0.3">
      <c r="A39" s="65" t="s">
        <v>63</v>
      </c>
      <c r="B39" s="68" t="s">
        <v>33</v>
      </c>
      <c r="C39" s="9" t="s">
        <v>5</v>
      </c>
      <c r="D39" s="26">
        <v>0</v>
      </c>
      <c r="E39" s="26">
        <v>0</v>
      </c>
      <c r="F39" s="3"/>
      <c r="G39" s="2"/>
    </row>
    <row r="40" spans="1:7" ht="20.25" customHeight="1" thickBot="1" x14ac:dyDescent="0.3">
      <c r="A40" s="66"/>
      <c r="B40" s="69"/>
      <c r="C40" s="10" t="s">
        <v>8</v>
      </c>
      <c r="D40" s="26">
        <v>0</v>
      </c>
      <c r="E40" s="26">
        <v>0</v>
      </c>
      <c r="F40" s="3"/>
      <c r="G40" s="2"/>
    </row>
    <row r="41" spans="1:7" ht="22.5" customHeight="1" thickBot="1" x14ac:dyDescent="0.3">
      <c r="A41" s="66"/>
      <c r="B41" s="69"/>
      <c r="C41" s="10" t="s">
        <v>9</v>
      </c>
      <c r="D41" s="26">
        <v>0</v>
      </c>
      <c r="E41" s="26">
        <v>0</v>
      </c>
      <c r="F41" s="3"/>
      <c r="G41" s="2"/>
    </row>
    <row r="42" spans="1:7" ht="21" customHeight="1" thickBot="1" x14ac:dyDescent="0.3">
      <c r="A42" s="66"/>
      <c r="B42" s="69"/>
      <c r="C42" s="10" t="s">
        <v>10</v>
      </c>
      <c r="D42" s="26">
        <v>0</v>
      </c>
      <c r="E42" s="26">
        <v>0</v>
      </c>
      <c r="F42" s="3"/>
      <c r="G42" s="2"/>
    </row>
    <row r="43" spans="1:7" ht="27" customHeight="1" thickBot="1" x14ac:dyDescent="0.3">
      <c r="A43" s="67"/>
      <c r="B43" s="70"/>
      <c r="C43" s="10" t="s">
        <v>11</v>
      </c>
      <c r="D43" s="26">
        <v>0</v>
      </c>
      <c r="E43" s="26">
        <v>0</v>
      </c>
      <c r="F43" s="3"/>
      <c r="G43" s="2"/>
    </row>
    <row r="44" spans="1:7" ht="21.75" customHeight="1" thickBot="1" x14ac:dyDescent="0.3">
      <c r="A44" s="53" t="s">
        <v>64</v>
      </c>
      <c r="B44" s="56" t="s">
        <v>15</v>
      </c>
      <c r="C44" s="7" t="s">
        <v>5</v>
      </c>
      <c r="D44" s="15">
        <f>D46</f>
        <v>36596.262000000002</v>
      </c>
      <c r="E44" s="15">
        <f>E46</f>
        <v>54946.273000000001</v>
      </c>
      <c r="F44" s="3">
        <f t="shared" si="3"/>
        <v>1.5014176311230911</v>
      </c>
      <c r="G44" s="2"/>
    </row>
    <row r="45" spans="1:7" ht="24.75" customHeight="1" thickBot="1" x14ac:dyDescent="0.3">
      <c r="A45" s="54"/>
      <c r="B45" s="56"/>
      <c r="C45" s="6" t="s">
        <v>8</v>
      </c>
      <c r="D45" s="16">
        <v>0</v>
      </c>
      <c r="E45" s="16">
        <v>0</v>
      </c>
      <c r="F45" s="3" t="e">
        <f t="shared" si="3"/>
        <v>#DIV/0!</v>
      </c>
      <c r="G45" s="2"/>
    </row>
    <row r="46" spans="1:7" ht="24" customHeight="1" thickBot="1" x14ac:dyDescent="0.3">
      <c r="A46" s="54"/>
      <c r="B46" s="56"/>
      <c r="C46" s="6" t="s">
        <v>9</v>
      </c>
      <c r="D46" s="15">
        <f>36596.262</f>
        <v>36596.262000000002</v>
      </c>
      <c r="E46" s="15">
        <v>54946.273000000001</v>
      </c>
      <c r="F46" s="3">
        <f t="shared" si="3"/>
        <v>1.5014176311230911</v>
      </c>
      <c r="G46" s="2"/>
    </row>
    <row r="47" spans="1:7" ht="22.5" customHeight="1" thickBot="1" x14ac:dyDescent="0.3">
      <c r="A47" s="54"/>
      <c r="B47" s="56"/>
      <c r="C47" s="6" t="s">
        <v>10</v>
      </c>
      <c r="D47" s="16">
        <v>0</v>
      </c>
      <c r="E47" s="16">
        <v>0</v>
      </c>
      <c r="F47" s="3" t="e">
        <f t="shared" si="3"/>
        <v>#DIV/0!</v>
      </c>
      <c r="G47" s="2"/>
    </row>
    <row r="48" spans="1:7" ht="33.75" customHeight="1" thickBot="1" x14ac:dyDescent="0.3">
      <c r="A48" s="55"/>
      <c r="B48" s="56"/>
      <c r="C48" s="6" t="s">
        <v>11</v>
      </c>
      <c r="D48" s="16">
        <v>0</v>
      </c>
      <c r="E48" s="16">
        <v>0</v>
      </c>
      <c r="F48" s="3" t="e">
        <f t="shared" si="3"/>
        <v>#DIV/0!</v>
      </c>
      <c r="G48" s="2"/>
    </row>
    <row r="49" spans="1:7" ht="21.75" customHeight="1" thickBot="1" x14ac:dyDescent="0.3">
      <c r="A49" s="53" t="s">
        <v>65</v>
      </c>
      <c r="B49" s="56" t="s">
        <v>16</v>
      </c>
      <c r="C49" s="7" t="s">
        <v>5</v>
      </c>
      <c r="D49" s="15">
        <f>D51</f>
        <v>177735.258</v>
      </c>
      <c r="E49" s="15">
        <f>E51</f>
        <v>166861.46999999997</v>
      </c>
      <c r="F49" s="3">
        <f t="shared" si="3"/>
        <v>0.93882030992410059</v>
      </c>
      <c r="G49" s="2"/>
    </row>
    <row r="50" spans="1:7" ht="25.5" customHeight="1" thickBot="1" x14ac:dyDescent="0.3">
      <c r="A50" s="54"/>
      <c r="B50" s="56"/>
      <c r="C50" s="6" t="s">
        <v>8</v>
      </c>
      <c r="D50" s="16">
        <v>0</v>
      </c>
      <c r="E50" s="16">
        <v>0</v>
      </c>
      <c r="F50" s="3" t="e">
        <f t="shared" si="3"/>
        <v>#DIV/0!</v>
      </c>
      <c r="G50" s="2"/>
    </row>
    <row r="51" spans="1:7" ht="22.5" customHeight="1" thickBot="1" x14ac:dyDescent="0.3">
      <c r="A51" s="54"/>
      <c r="B51" s="56"/>
      <c r="C51" s="6" t="s">
        <v>9</v>
      </c>
      <c r="D51" s="15">
        <v>177735.258</v>
      </c>
      <c r="E51" s="15">
        <f>150254.822+16606.648</f>
        <v>166861.46999999997</v>
      </c>
      <c r="F51" s="3">
        <f t="shared" si="3"/>
        <v>0.93882030992410059</v>
      </c>
      <c r="G51" s="36"/>
    </row>
    <row r="52" spans="1:7" ht="23.25" customHeight="1" thickBot="1" x14ac:dyDescent="0.3">
      <c r="A52" s="54"/>
      <c r="B52" s="56"/>
      <c r="C52" s="6" t="s">
        <v>10</v>
      </c>
      <c r="D52" s="16">
        <v>0</v>
      </c>
      <c r="E52" s="16">
        <v>0</v>
      </c>
      <c r="F52" s="3" t="e">
        <f t="shared" si="3"/>
        <v>#DIV/0!</v>
      </c>
      <c r="G52" s="2"/>
    </row>
    <row r="53" spans="1:7" ht="26.25" thickBot="1" x14ac:dyDescent="0.3">
      <c r="A53" s="55"/>
      <c r="B53" s="56"/>
      <c r="C53" s="6" t="s">
        <v>11</v>
      </c>
      <c r="D53" s="16">
        <v>0</v>
      </c>
      <c r="E53" s="16">
        <v>0</v>
      </c>
      <c r="F53" s="3" t="e">
        <f t="shared" si="3"/>
        <v>#DIV/0!</v>
      </c>
      <c r="G53" s="2"/>
    </row>
    <row r="54" spans="1:7" ht="19.5" customHeight="1" x14ac:dyDescent="0.25">
      <c r="A54" s="48" t="s">
        <v>35</v>
      </c>
      <c r="B54" s="48" t="s">
        <v>14</v>
      </c>
      <c r="C54" s="21" t="s">
        <v>5</v>
      </c>
      <c r="D54" s="16">
        <v>0</v>
      </c>
      <c r="E54" s="16">
        <v>0</v>
      </c>
      <c r="F54" s="23" t="str">
        <f t="shared" ref="F54" si="4">F55</f>
        <v xml:space="preserve"> - </v>
      </c>
      <c r="G54" s="2"/>
    </row>
    <row r="55" spans="1:7" ht="21" customHeight="1" x14ac:dyDescent="0.25">
      <c r="A55" s="48"/>
      <c r="B55" s="48"/>
      <c r="C55" s="21" t="s">
        <v>8</v>
      </c>
      <c r="D55" s="16">
        <v>0</v>
      </c>
      <c r="E55" s="16">
        <v>0</v>
      </c>
      <c r="F55" s="23" t="s">
        <v>36</v>
      </c>
      <c r="G55" s="2"/>
    </row>
    <row r="56" spans="1:7" ht="23.25" customHeight="1" x14ac:dyDescent="0.25">
      <c r="A56" s="48"/>
      <c r="B56" s="48"/>
      <c r="C56" s="21" t="s">
        <v>9</v>
      </c>
      <c r="D56" s="16">
        <v>0</v>
      </c>
      <c r="E56" s="16">
        <v>0</v>
      </c>
      <c r="F56" s="23" t="s">
        <v>36</v>
      </c>
      <c r="G56" s="2"/>
    </row>
    <row r="57" spans="1:7" ht="30" customHeight="1" x14ac:dyDescent="0.25">
      <c r="A57" s="48"/>
      <c r="B57" s="48"/>
      <c r="C57" s="21" t="s">
        <v>10</v>
      </c>
      <c r="D57" s="16">
        <v>0</v>
      </c>
      <c r="E57" s="16">
        <v>0</v>
      </c>
      <c r="F57" s="23" t="s">
        <v>36</v>
      </c>
      <c r="G57" s="2"/>
    </row>
    <row r="58" spans="1:7" ht="29.25" customHeight="1" x14ac:dyDescent="0.25">
      <c r="A58" s="48"/>
      <c r="B58" s="48"/>
      <c r="C58" s="21" t="s">
        <v>11</v>
      </c>
      <c r="D58" s="16">
        <v>0</v>
      </c>
      <c r="E58" s="16">
        <v>0</v>
      </c>
      <c r="F58" s="23" t="s">
        <v>36</v>
      </c>
      <c r="G58" s="2"/>
    </row>
    <row r="59" spans="1:7" ht="26.25" customHeight="1" x14ac:dyDescent="0.25">
      <c r="A59" s="48" t="s">
        <v>39</v>
      </c>
      <c r="B59" s="48" t="s">
        <v>40</v>
      </c>
      <c r="C59" s="21" t="s">
        <v>5</v>
      </c>
      <c r="D59" s="15">
        <f>D61+D62</f>
        <v>30676.696</v>
      </c>
      <c r="E59" s="15">
        <f>E61+E62</f>
        <v>30676.696</v>
      </c>
      <c r="F59" s="27"/>
      <c r="G59" s="2"/>
    </row>
    <row r="60" spans="1:7" ht="21.75" customHeight="1" x14ac:dyDescent="0.25">
      <c r="A60" s="48"/>
      <c r="B60" s="48"/>
      <c r="C60" s="21" t="s">
        <v>8</v>
      </c>
      <c r="D60" s="15">
        <v>0</v>
      </c>
      <c r="E60" s="15">
        <v>0</v>
      </c>
      <c r="F60" s="27"/>
      <c r="G60" s="2"/>
    </row>
    <row r="61" spans="1:7" ht="20.25" customHeight="1" x14ac:dyDescent="0.25">
      <c r="A61" s="48"/>
      <c r="B61" s="48"/>
      <c r="C61" s="21" t="s">
        <v>9</v>
      </c>
      <c r="D61" s="15">
        <v>21468.287</v>
      </c>
      <c r="E61" s="15">
        <v>21468.287</v>
      </c>
      <c r="F61" s="27"/>
      <c r="G61" s="2"/>
    </row>
    <row r="62" spans="1:7" ht="24" customHeight="1" x14ac:dyDescent="0.25">
      <c r="A62" s="48"/>
      <c r="B62" s="48"/>
      <c r="C62" s="21" t="s">
        <v>10</v>
      </c>
      <c r="D62" s="15">
        <v>9208.4089999999997</v>
      </c>
      <c r="E62" s="15">
        <v>9208.4089999999997</v>
      </c>
      <c r="F62" s="27"/>
      <c r="G62" s="2"/>
    </row>
    <row r="63" spans="1:7" ht="30.75" customHeight="1" x14ac:dyDescent="0.25">
      <c r="A63" s="48"/>
      <c r="B63" s="48"/>
      <c r="C63" s="21" t="s">
        <v>11</v>
      </c>
      <c r="D63" s="22">
        <v>0</v>
      </c>
      <c r="E63" s="22">
        <v>0</v>
      </c>
      <c r="F63" s="27"/>
      <c r="G63" s="2"/>
    </row>
    <row r="64" spans="1:7" ht="30.75" customHeight="1" x14ac:dyDescent="0.25">
      <c r="A64" s="48" t="s">
        <v>66</v>
      </c>
      <c r="B64" s="59" t="s">
        <v>67</v>
      </c>
      <c r="C64" s="21" t="s">
        <v>5</v>
      </c>
      <c r="D64" s="15">
        <f>D66+D67</f>
        <v>100650.79700000001</v>
      </c>
      <c r="E64" s="15">
        <f>E65+E66+E67</f>
        <v>264265.39899999998</v>
      </c>
      <c r="F64" s="27"/>
      <c r="G64" s="2"/>
    </row>
    <row r="65" spans="1:7" ht="30.75" customHeight="1" x14ac:dyDescent="0.25">
      <c r="A65" s="48"/>
      <c r="B65" s="60"/>
      <c r="C65" s="21" t="s">
        <v>8</v>
      </c>
      <c r="D65" s="15">
        <v>0</v>
      </c>
      <c r="E65" s="15">
        <v>199999.99900000001</v>
      </c>
      <c r="F65" s="27"/>
      <c r="G65" s="2"/>
    </row>
    <row r="66" spans="1:7" ht="30.75" customHeight="1" x14ac:dyDescent="0.25">
      <c r="A66" s="48"/>
      <c r="B66" s="60"/>
      <c r="C66" s="21" t="s">
        <v>9</v>
      </c>
      <c r="D66" s="15">
        <v>86665.91</v>
      </c>
      <c r="E66" s="15">
        <v>8068.99</v>
      </c>
      <c r="F66" s="27"/>
      <c r="G66" s="2"/>
    </row>
    <row r="67" spans="1:7" ht="30.75" customHeight="1" x14ac:dyDescent="0.25">
      <c r="A67" s="48"/>
      <c r="B67" s="60"/>
      <c r="C67" s="21" t="s">
        <v>10</v>
      </c>
      <c r="D67" s="15">
        <v>13984.887000000001</v>
      </c>
      <c r="E67" s="15">
        <v>56196.41</v>
      </c>
      <c r="F67" s="27"/>
      <c r="G67" s="2"/>
    </row>
    <row r="68" spans="1:7" ht="30.75" customHeight="1" x14ac:dyDescent="0.25">
      <c r="A68" s="48"/>
      <c r="B68" s="61"/>
      <c r="C68" s="21" t="s">
        <v>11</v>
      </c>
      <c r="D68" s="15">
        <v>0</v>
      </c>
      <c r="E68" s="15">
        <v>0</v>
      </c>
      <c r="F68" s="27"/>
      <c r="G68" s="2"/>
    </row>
    <row r="69" spans="1:7" ht="22.5" customHeight="1" x14ac:dyDescent="0.25">
      <c r="A69" s="48" t="s">
        <v>92</v>
      </c>
      <c r="B69" s="59" t="s">
        <v>93</v>
      </c>
      <c r="C69" s="21" t="s">
        <v>5</v>
      </c>
      <c r="D69" s="15">
        <v>0</v>
      </c>
      <c r="E69" s="15">
        <v>0</v>
      </c>
      <c r="F69" s="15">
        <f t="shared" ref="F69" si="5">F71</f>
        <v>0</v>
      </c>
      <c r="G69" s="2"/>
    </row>
    <row r="70" spans="1:7" ht="30.75" customHeight="1" x14ac:dyDescent="0.25">
      <c r="A70" s="48"/>
      <c r="B70" s="60"/>
      <c r="C70" s="21" t="s">
        <v>8</v>
      </c>
      <c r="D70" s="15">
        <v>0</v>
      </c>
      <c r="E70" s="15">
        <v>0</v>
      </c>
      <c r="F70" s="27"/>
      <c r="G70" s="2"/>
    </row>
    <row r="71" spans="1:7" ht="30.75" customHeight="1" x14ac:dyDescent="0.25">
      <c r="A71" s="48"/>
      <c r="B71" s="60"/>
      <c r="C71" s="21" t="s">
        <v>9</v>
      </c>
      <c r="D71" s="15">
        <v>0</v>
      </c>
      <c r="E71" s="15">
        <v>0</v>
      </c>
      <c r="F71" s="27"/>
      <c r="G71" s="2"/>
    </row>
    <row r="72" spans="1:7" ht="30.75" customHeight="1" x14ac:dyDescent="0.25">
      <c r="A72" s="48"/>
      <c r="B72" s="60"/>
      <c r="C72" s="21" t="s">
        <v>10</v>
      </c>
      <c r="D72" s="15">
        <v>0</v>
      </c>
      <c r="E72" s="15">
        <v>0</v>
      </c>
      <c r="F72" s="27"/>
      <c r="G72" s="2"/>
    </row>
    <row r="73" spans="1:7" ht="30.75" customHeight="1" x14ac:dyDescent="0.25">
      <c r="A73" s="48"/>
      <c r="B73" s="61"/>
      <c r="C73" s="21" t="s">
        <v>11</v>
      </c>
      <c r="D73" s="15">
        <v>0</v>
      </c>
      <c r="E73" s="15">
        <v>0</v>
      </c>
      <c r="F73" s="27"/>
      <c r="G73" s="2"/>
    </row>
    <row r="74" spans="1:7" ht="20.25" customHeight="1" x14ac:dyDescent="0.25">
      <c r="A74" s="48" t="s">
        <v>97</v>
      </c>
      <c r="B74" s="59" t="s">
        <v>96</v>
      </c>
      <c r="C74" s="21" t="s">
        <v>5</v>
      </c>
      <c r="D74" s="15">
        <v>0</v>
      </c>
      <c r="E74" s="15">
        <v>0</v>
      </c>
      <c r="F74" s="27"/>
      <c r="G74" s="2"/>
    </row>
    <row r="75" spans="1:7" ht="30.75" customHeight="1" x14ac:dyDescent="0.25">
      <c r="A75" s="48"/>
      <c r="B75" s="60"/>
      <c r="C75" s="21" t="s">
        <v>8</v>
      </c>
      <c r="D75" s="15">
        <v>0</v>
      </c>
      <c r="E75" s="15">
        <v>0</v>
      </c>
      <c r="F75" s="27"/>
      <c r="G75" s="2"/>
    </row>
    <row r="76" spans="1:7" ht="30.75" customHeight="1" x14ac:dyDescent="0.25">
      <c r="A76" s="48"/>
      <c r="B76" s="60"/>
      <c r="C76" s="21" t="s">
        <v>9</v>
      </c>
      <c r="D76" s="15">
        <v>0</v>
      </c>
      <c r="E76" s="15">
        <v>0</v>
      </c>
      <c r="F76" s="27"/>
      <c r="G76" s="2"/>
    </row>
    <row r="77" spans="1:7" ht="30.75" customHeight="1" x14ac:dyDescent="0.25">
      <c r="A77" s="48"/>
      <c r="B77" s="60"/>
      <c r="C77" s="21" t="s">
        <v>10</v>
      </c>
      <c r="D77" s="15">
        <v>0</v>
      </c>
      <c r="E77" s="15">
        <v>0</v>
      </c>
      <c r="F77" s="27"/>
      <c r="G77" s="2"/>
    </row>
    <row r="78" spans="1:7" ht="30.75" customHeight="1" x14ac:dyDescent="0.25">
      <c r="A78" s="48"/>
      <c r="B78" s="61"/>
      <c r="C78" s="21" t="s">
        <v>11</v>
      </c>
      <c r="D78" s="15">
        <v>0</v>
      </c>
      <c r="E78" s="15">
        <v>0</v>
      </c>
      <c r="F78" s="27"/>
      <c r="G78" s="2"/>
    </row>
    <row r="79" spans="1:7" ht="22.5" customHeight="1" x14ac:dyDescent="0.25">
      <c r="A79" s="48" t="s">
        <v>98</v>
      </c>
      <c r="B79" s="59" t="s">
        <v>99</v>
      </c>
      <c r="C79" s="21" t="s">
        <v>5</v>
      </c>
      <c r="D79" s="15">
        <f>D81</f>
        <v>14500</v>
      </c>
      <c r="E79" s="15">
        <f>E81</f>
        <v>14500</v>
      </c>
      <c r="F79" s="27"/>
      <c r="G79" s="2"/>
    </row>
    <row r="80" spans="1:7" ht="30.75" customHeight="1" x14ac:dyDescent="0.25">
      <c r="A80" s="48"/>
      <c r="B80" s="60"/>
      <c r="C80" s="21" t="s">
        <v>8</v>
      </c>
      <c r="D80" s="15">
        <v>0</v>
      </c>
      <c r="E80" s="15">
        <v>0</v>
      </c>
      <c r="F80" s="15">
        <v>0</v>
      </c>
      <c r="G80" s="2"/>
    </row>
    <row r="81" spans="1:7" ht="30.75" customHeight="1" x14ac:dyDescent="0.25">
      <c r="A81" s="48"/>
      <c r="B81" s="60"/>
      <c r="C81" s="21" t="s">
        <v>9</v>
      </c>
      <c r="D81" s="15">
        <v>14500</v>
      </c>
      <c r="E81" s="15">
        <v>14500</v>
      </c>
      <c r="F81" s="27"/>
      <c r="G81" s="2"/>
    </row>
    <row r="82" spans="1:7" ht="30.75" customHeight="1" x14ac:dyDescent="0.25">
      <c r="A82" s="48"/>
      <c r="B82" s="60"/>
      <c r="C82" s="21" t="s">
        <v>10</v>
      </c>
      <c r="D82" s="15">
        <v>0</v>
      </c>
      <c r="E82" s="15">
        <v>0</v>
      </c>
      <c r="F82" s="27"/>
      <c r="G82" s="2"/>
    </row>
    <row r="83" spans="1:7" ht="30.75" customHeight="1" x14ac:dyDescent="0.25">
      <c r="A83" s="48"/>
      <c r="B83" s="61"/>
      <c r="C83" s="21" t="s">
        <v>11</v>
      </c>
      <c r="D83" s="15">
        <v>0</v>
      </c>
      <c r="E83" s="15">
        <v>0</v>
      </c>
      <c r="F83" s="27"/>
      <c r="G83" s="2"/>
    </row>
    <row r="84" spans="1:7" ht="25.5" customHeight="1" x14ac:dyDescent="0.25">
      <c r="A84" s="48" t="s">
        <v>42</v>
      </c>
      <c r="B84" s="48" t="s">
        <v>43</v>
      </c>
      <c r="C84" s="21" t="s">
        <v>5</v>
      </c>
      <c r="D84" s="15">
        <v>0</v>
      </c>
      <c r="E84" s="15">
        <v>0</v>
      </c>
      <c r="F84" s="27"/>
      <c r="G84" s="2"/>
    </row>
    <row r="85" spans="1:7" ht="30" customHeight="1" x14ac:dyDescent="0.25">
      <c r="A85" s="48"/>
      <c r="B85" s="48"/>
      <c r="C85" s="21" t="s">
        <v>8</v>
      </c>
      <c r="D85" s="15">
        <v>0</v>
      </c>
      <c r="E85" s="15">
        <v>0</v>
      </c>
      <c r="F85" s="27"/>
      <c r="G85" s="2"/>
    </row>
    <row r="86" spans="1:7" ht="32.25" customHeight="1" x14ac:dyDescent="0.25">
      <c r="A86" s="48"/>
      <c r="B86" s="48"/>
      <c r="C86" s="21" t="s">
        <v>9</v>
      </c>
      <c r="D86" s="15">
        <v>0</v>
      </c>
      <c r="E86" s="15">
        <v>0</v>
      </c>
      <c r="F86" s="27"/>
      <c r="G86" s="2"/>
    </row>
    <row r="87" spans="1:7" ht="25.5" customHeight="1" x14ac:dyDescent="0.25">
      <c r="A87" s="48"/>
      <c r="B87" s="48"/>
      <c r="C87" s="21" t="s">
        <v>10</v>
      </c>
      <c r="D87" s="15">
        <v>0</v>
      </c>
      <c r="E87" s="15">
        <v>0</v>
      </c>
      <c r="F87" s="27"/>
      <c r="G87" s="2"/>
    </row>
    <row r="88" spans="1:7" ht="27" customHeight="1" x14ac:dyDescent="0.25">
      <c r="A88" s="48"/>
      <c r="B88" s="48"/>
      <c r="C88" s="21" t="s">
        <v>11</v>
      </c>
      <c r="D88" s="15">
        <v>0</v>
      </c>
      <c r="E88" s="15">
        <v>0</v>
      </c>
      <c r="F88" s="27"/>
      <c r="G88" s="2"/>
    </row>
    <row r="89" spans="1:7" ht="18.75" customHeight="1" x14ac:dyDescent="0.25">
      <c r="A89" s="48" t="s">
        <v>68</v>
      </c>
      <c r="B89" s="48" t="s">
        <v>69</v>
      </c>
      <c r="C89" s="21" t="s">
        <v>5</v>
      </c>
      <c r="D89" s="15">
        <f>D90+D91+D92</f>
        <v>11133.186</v>
      </c>
      <c r="E89" s="15">
        <f>E90+E91+E92</f>
        <v>11133.184999999999</v>
      </c>
      <c r="F89" s="27"/>
      <c r="G89" s="2"/>
    </row>
    <row r="90" spans="1:7" ht="19.5" customHeight="1" x14ac:dyDescent="0.25">
      <c r="A90" s="48"/>
      <c r="B90" s="48"/>
      <c r="C90" s="21" t="s">
        <v>8</v>
      </c>
      <c r="D90" s="15">
        <v>7338.2</v>
      </c>
      <c r="E90" s="15">
        <v>7338.2</v>
      </c>
      <c r="F90" s="27"/>
      <c r="G90" s="2"/>
    </row>
    <row r="91" spans="1:7" ht="24.75" customHeight="1" x14ac:dyDescent="0.25">
      <c r="A91" s="48"/>
      <c r="B91" s="48"/>
      <c r="C91" s="21" t="s">
        <v>9</v>
      </c>
      <c r="D91" s="15">
        <v>2482.8420000000001</v>
      </c>
      <c r="E91" s="15">
        <v>2482.8409999999999</v>
      </c>
      <c r="F91" s="27"/>
      <c r="G91" s="2"/>
    </row>
    <row r="92" spans="1:7" ht="22.5" customHeight="1" x14ac:dyDescent="0.25">
      <c r="A92" s="48"/>
      <c r="B92" s="48"/>
      <c r="C92" s="21" t="s">
        <v>10</v>
      </c>
      <c r="D92" s="15">
        <v>1312.144</v>
      </c>
      <c r="E92" s="29">
        <f>D92</f>
        <v>1312.144</v>
      </c>
      <c r="F92" s="27"/>
      <c r="G92" s="2"/>
    </row>
    <row r="93" spans="1:7" ht="30.75" customHeight="1" x14ac:dyDescent="0.25">
      <c r="A93" s="48"/>
      <c r="B93" s="48"/>
      <c r="C93" s="21" t="s">
        <v>11</v>
      </c>
      <c r="D93" s="15">
        <v>0</v>
      </c>
      <c r="E93" s="15">
        <v>0</v>
      </c>
      <c r="F93" s="27"/>
      <c r="G93" s="2"/>
    </row>
    <row r="94" spans="1:7" ht="19.5" customHeight="1" x14ac:dyDescent="0.25">
      <c r="A94" s="48" t="s">
        <v>70</v>
      </c>
      <c r="B94" s="48" t="s">
        <v>71</v>
      </c>
      <c r="C94" s="21" t="s">
        <v>5</v>
      </c>
      <c r="D94" s="15">
        <f>D95+D96+D97</f>
        <v>172820.576</v>
      </c>
      <c r="E94" s="15">
        <f>E95+E96+E97</f>
        <v>150586.57499999998</v>
      </c>
      <c r="F94" s="27"/>
      <c r="G94" s="2"/>
    </row>
    <row r="95" spans="1:7" ht="22.5" customHeight="1" x14ac:dyDescent="0.25">
      <c r="A95" s="48"/>
      <c r="B95" s="48"/>
      <c r="C95" s="21" t="s">
        <v>8</v>
      </c>
      <c r="D95" s="15">
        <v>141079.17499999999</v>
      </c>
      <c r="E95" s="15">
        <v>121096.79</v>
      </c>
      <c r="F95" s="27"/>
      <c r="G95" s="2"/>
    </row>
    <row r="96" spans="1:7" ht="21" customHeight="1" x14ac:dyDescent="0.25">
      <c r="A96" s="48"/>
      <c r="B96" s="48"/>
      <c r="C96" s="21" t="s">
        <v>9</v>
      </c>
      <c r="D96" s="15">
        <v>9810.6980000000003</v>
      </c>
      <c r="E96" s="15">
        <v>7559.0820000000003</v>
      </c>
      <c r="F96" s="27"/>
      <c r="G96" s="2"/>
    </row>
    <row r="97" spans="1:7" ht="18.75" customHeight="1" x14ac:dyDescent="0.25">
      <c r="A97" s="48"/>
      <c r="B97" s="48"/>
      <c r="C97" s="21" t="s">
        <v>10</v>
      </c>
      <c r="D97" s="15">
        <v>21930.703000000001</v>
      </c>
      <c r="E97" s="15">
        <v>21930.703000000001</v>
      </c>
      <c r="F97" s="27"/>
      <c r="G97" s="2"/>
    </row>
    <row r="98" spans="1:7" ht="23.25" customHeight="1" x14ac:dyDescent="0.25">
      <c r="A98" s="48"/>
      <c r="B98" s="48"/>
      <c r="C98" s="21" t="s">
        <v>11</v>
      </c>
      <c r="D98" s="15">
        <v>0</v>
      </c>
      <c r="E98" s="15">
        <v>0</v>
      </c>
      <c r="F98" s="27"/>
      <c r="G98" s="2"/>
    </row>
    <row r="99" spans="1:7" ht="20.25" customHeight="1" x14ac:dyDescent="0.25">
      <c r="A99" s="48" t="s">
        <v>72</v>
      </c>
      <c r="B99" s="62" t="s">
        <v>73</v>
      </c>
      <c r="C99" s="21" t="s">
        <v>5</v>
      </c>
      <c r="D99" s="15">
        <f>D100+D101+D102</f>
        <v>87213.040000000008</v>
      </c>
      <c r="E99" s="15">
        <f>E100+E101+E102</f>
        <v>63407.507000000005</v>
      </c>
      <c r="F99" s="27"/>
      <c r="G99" s="2"/>
    </row>
    <row r="100" spans="1:7" ht="21.75" customHeight="1" x14ac:dyDescent="0.25">
      <c r="A100" s="48"/>
      <c r="B100" s="63"/>
      <c r="C100" s="21" t="s">
        <v>8</v>
      </c>
      <c r="D100" s="15">
        <v>13338.8</v>
      </c>
      <c r="E100" s="15">
        <v>9000.3379999999997</v>
      </c>
      <c r="F100" s="27"/>
      <c r="G100" s="2"/>
    </row>
    <row r="101" spans="1:7" ht="24.75" customHeight="1" x14ac:dyDescent="0.25">
      <c r="A101" s="48"/>
      <c r="B101" s="63"/>
      <c r="C101" s="21" t="s">
        <v>9</v>
      </c>
      <c r="D101" s="15">
        <v>69650.740000000005</v>
      </c>
      <c r="E101" s="15">
        <v>51988.885999999999</v>
      </c>
      <c r="F101" s="27"/>
      <c r="G101" s="2"/>
    </row>
    <row r="102" spans="1:7" ht="24.75" customHeight="1" x14ac:dyDescent="0.25">
      <c r="A102" s="48"/>
      <c r="B102" s="63"/>
      <c r="C102" s="21" t="s">
        <v>10</v>
      </c>
      <c r="D102" s="15">
        <v>4223.5</v>
      </c>
      <c r="E102" s="29">
        <v>2418.2829999999999</v>
      </c>
      <c r="F102" s="27"/>
      <c r="G102" s="2"/>
    </row>
    <row r="103" spans="1:7" ht="30.75" customHeight="1" x14ac:dyDescent="0.25">
      <c r="A103" s="48"/>
      <c r="B103" s="64"/>
      <c r="C103" s="21" t="s">
        <v>11</v>
      </c>
      <c r="D103" s="15">
        <v>0</v>
      </c>
      <c r="E103" s="15">
        <v>0</v>
      </c>
      <c r="F103" s="27"/>
      <c r="G103" s="2"/>
    </row>
    <row r="104" spans="1:7" ht="24.75" customHeight="1" x14ac:dyDescent="0.25">
      <c r="A104" s="48" t="s">
        <v>74</v>
      </c>
      <c r="B104" s="62" t="s">
        <v>75</v>
      </c>
      <c r="C104" s="21" t="s">
        <v>5</v>
      </c>
      <c r="D104" s="15">
        <v>0</v>
      </c>
      <c r="E104" s="15">
        <v>0</v>
      </c>
      <c r="F104" s="27"/>
      <c r="G104" s="2"/>
    </row>
    <row r="105" spans="1:7" ht="25.5" customHeight="1" x14ac:dyDescent="0.25">
      <c r="A105" s="48"/>
      <c r="B105" s="63"/>
      <c r="C105" s="21" t="s">
        <v>8</v>
      </c>
      <c r="D105" s="15">
        <v>0</v>
      </c>
      <c r="E105" s="15">
        <v>0</v>
      </c>
      <c r="F105" s="27"/>
      <c r="G105" s="2"/>
    </row>
    <row r="106" spans="1:7" ht="24" customHeight="1" x14ac:dyDescent="0.25">
      <c r="A106" s="48"/>
      <c r="B106" s="63"/>
      <c r="C106" s="21" t="s">
        <v>9</v>
      </c>
      <c r="D106" s="15">
        <v>0</v>
      </c>
      <c r="E106" s="15">
        <v>0</v>
      </c>
      <c r="F106" s="27"/>
      <c r="G106" s="2"/>
    </row>
    <row r="107" spans="1:7" ht="30.75" customHeight="1" x14ac:dyDescent="0.25">
      <c r="A107" s="48"/>
      <c r="B107" s="63"/>
      <c r="C107" s="21" t="s">
        <v>10</v>
      </c>
      <c r="D107" s="15">
        <v>0</v>
      </c>
      <c r="E107" s="15">
        <v>0</v>
      </c>
      <c r="F107" s="27"/>
      <c r="G107" s="2"/>
    </row>
    <row r="108" spans="1:7" ht="26.25" customHeight="1" x14ac:dyDescent="0.25">
      <c r="A108" s="48"/>
      <c r="B108" s="64"/>
      <c r="C108" s="21" t="s">
        <v>11</v>
      </c>
      <c r="D108" s="15">
        <v>0</v>
      </c>
      <c r="E108" s="15">
        <v>0</v>
      </c>
      <c r="F108" s="27"/>
      <c r="G108" s="2"/>
    </row>
    <row r="109" spans="1:7" ht="25.5" customHeight="1" x14ac:dyDescent="0.25">
      <c r="A109" s="47" t="s">
        <v>23</v>
      </c>
      <c r="B109" s="47" t="s">
        <v>24</v>
      </c>
      <c r="C109" s="31" t="s">
        <v>5</v>
      </c>
      <c r="D109" s="15">
        <f>D110+D111+D112+D113</f>
        <v>1277265.75</v>
      </c>
      <c r="E109" s="15">
        <f>E110+E111+E112+E113</f>
        <v>1343703.7999999998</v>
      </c>
    </row>
    <row r="110" spans="1:7" ht="54.75" customHeight="1" x14ac:dyDescent="0.25">
      <c r="A110" s="47"/>
      <c r="B110" s="47"/>
      <c r="C110" s="19" t="s">
        <v>22</v>
      </c>
      <c r="D110" s="15">
        <f>D140+D155</f>
        <v>194688.715</v>
      </c>
      <c r="E110" s="15">
        <f>E140+E155</f>
        <v>184289.842</v>
      </c>
    </row>
    <row r="111" spans="1:7" ht="24.75" customHeight="1" x14ac:dyDescent="0.25">
      <c r="A111" s="47"/>
      <c r="B111" s="47"/>
      <c r="C111" s="19" t="s">
        <v>9</v>
      </c>
      <c r="D111" s="15">
        <f>D116+D121+D126+D131+D136+D141+D146+D156</f>
        <v>1009368.373</v>
      </c>
      <c r="E111" s="15">
        <f>E116+E121+E126+E131+E136+E141+E146+E156</f>
        <v>1086905.7889999999</v>
      </c>
    </row>
    <row r="112" spans="1:7" ht="21.75" customHeight="1" x14ac:dyDescent="0.25">
      <c r="A112" s="47"/>
      <c r="B112" s="47"/>
      <c r="C112" s="19" t="s">
        <v>10</v>
      </c>
      <c r="D112" s="15">
        <f>D147+D157</f>
        <v>2758.8209999999999</v>
      </c>
      <c r="E112" s="15">
        <f>E147+E157</f>
        <v>2249.9340000000002</v>
      </c>
    </row>
    <row r="113" spans="1:6" ht="25.5" x14ac:dyDescent="0.25">
      <c r="A113" s="47"/>
      <c r="B113" s="47"/>
      <c r="C113" s="19" t="s">
        <v>11</v>
      </c>
      <c r="D113" s="15">
        <f>D148+D158</f>
        <v>70449.841</v>
      </c>
      <c r="E113" s="15">
        <f>E148+E158</f>
        <v>70258.235000000001</v>
      </c>
    </row>
    <row r="114" spans="1:6" ht="21.75" customHeight="1" x14ac:dyDescent="0.25">
      <c r="A114" s="46" t="s">
        <v>76</v>
      </c>
      <c r="B114" s="46" t="s">
        <v>25</v>
      </c>
      <c r="C114" s="31" t="s">
        <v>5</v>
      </c>
      <c r="D114" s="15">
        <f>D116</f>
        <v>732491.27099999995</v>
      </c>
      <c r="E114" s="15">
        <f>E116</f>
        <v>800910.68400000001</v>
      </c>
    </row>
    <row r="115" spans="1:6" ht="25.5" customHeight="1" x14ac:dyDescent="0.25">
      <c r="A115" s="46"/>
      <c r="B115" s="46"/>
      <c r="C115" s="19" t="s">
        <v>8</v>
      </c>
      <c r="D115" s="17">
        <v>0</v>
      </c>
      <c r="E115" s="17">
        <v>0</v>
      </c>
    </row>
    <row r="116" spans="1:6" ht="24.75" customHeight="1" x14ac:dyDescent="0.25">
      <c r="A116" s="46"/>
      <c r="B116" s="46"/>
      <c r="C116" s="19" t="s">
        <v>9</v>
      </c>
      <c r="D116" s="15">
        <v>732491.27099999995</v>
      </c>
      <c r="E116" s="15">
        <v>800910.68400000001</v>
      </c>
    </row>
    <row r="117" spans="1:6" ht="25.5" customHeight="1" x14ac:dyDescent="0.25">
      <c r="A117" s="46"/>
      <c r="B117" s="46"/>
      <c r="C117" s="19" t="s">
        <v>10</v>
      </c>
      <c r="D117" s="17">
        <v>0</v>
      </c>
      <c r="E117" s="17">
        <v>0</v>
      </c>
    </row>
    <row r="118" spans="1:6" ht="25.5" x14ac:dyDescent="0.25">
      <c r="A118" s="46"/>
      <c r="B118" s="46"/>
      <c r="C118" s="19" t="s">
        <v>11</v>
      </c>
      <c r="D118" s="17">
        <v>0</v>
      </c>
      <c r="E118" s="17">
        <v>0</v>
      </c>
    </row>
    <row r="119" spans="1:6" ht="20.25" customHeight="1" x14ac:dyDescent="0.25">
      <c r="A119" s="46" t="s">
        <v>77</v>
      </c>
      <c r="B119" s="47" t="s">
        <v>26</v>
      </c>
      <c r="C119" s="31" t="s">
        <v>5</v>
      </c>
      <c r="D119" s="15">
        <f>D121</f>
        <v>862.96600000000001</v>
      </c>
      <c r="E119" s="15">
        <f>E121</f>
        <v>862.96600000000001</v>
      </c>
    </row>
    <row r="120" spans="1:6" ht="27.75" customHeight="1" x14ac:dyDescent="0.25">
      <c r="A120" s="46"/>
      <c r="B120" s="47"/>
      <c r="C120" s="19" t="s">
        <v>8</v>
      </c>
      <c r="D120" s="15">
        <v>0</v>
      </c>
      <c r="E120" s="15">
        <v>0</v>
      </c>
    </row>
    <row r="121" spans="1:6" ht="26.25" customHeight="1" x14ac:dyDescent="0.25">
      <c r="A121" s="46"/>
      <c r="B121" s="47"/>
      <c r="C121" s="19" t="s">
        <v>9</v>
      </c>
      <c r="D121" s="15">
        <v>862.96600000000001</v>
      </c>
      <c r="E121" s="15">
        <v>862.96600000000001</v>
      </c>
    </row>
    <row r="122" spans="1:6" ht="25.5" customHeight="1" x14ac:dyDescent="0.25">
      <c r="A122" s="46"/>
      <c r="B122" s="47"/>
      <c r="C122" s="19" t="s">
        <v>10</v>
      </c>
      <c r="D122" s="17">
        <v>0</v>
      </c>
      <c r="E122" s="17">
        <v>0</v>
      </c>
      <c r="F122" s="17" t="s">
        <v>36</v>
      </c>
    </row>
    <row r="123" spans="1:6" ht="25.5" x14ac:dyDescent="0.25">
      <c r="A123" s="46"/>
      <c r="B123" s="47"/>
      <c r="C123" s="19" t="s">
        <v>11</v>
      </c>
      <c r="D123" s="17">
        <v>0</v>
      </c>
      <c r="E123" s="17">
        <v>0</v>
      </c>
      <c r="F123" s="17" t="s">
        <v>36</v>
      </c>
    </row>
    <row r="124" spans="1:6" ht="20.25" customHeight="1" x14ac:dyDescent="0.25">
      <c r="A124" s="46" t="s">
        <v>78</v>
      </c>
      <c r="B124" s="47" t="s">
        <v>16</v>
      </c>
      <c r="C124" s="31" t="s">
        <v>5</v>
      </c>
      <c r="D124" s="15">
        <f>D126</f>
        <v>80211.331000000006</v>
      </c>
      <c r="E124" s="15">
        <f>E126</f>
        <v>80189.614000000001</v>
      </c>
    </row>
    <row r="125" spans="1:6" ht="21.75" customHeight="1" x14ac:dyDescent="0.25">
      <c r="A125" s="46"/>
      <c r="B125" s="47"/>
      <c r="C125" s="30" t="s">
        <v>8</v>
      </c>
      <c r="D125" s="15">
        <v>0</v>
      </c>
      <c r="E125" s="15">
        <v>0</v>
      </c>
    </row>
    <row r="126" spans="1:6" ht="24.75" customHeight="1" x14ac:dyDescent="0.25">
      <c r="A126" s="46"/>
      <c r="B126" s="47"/>
      <c r="C126" s="30" t="s">
        <v>9</v>
      </c>
      <c r="D126" s="15">
        <v>80211.331000000006</v>
      </c>
      <c r="E126" s="15">
        <v>80189.614000000001</v>
      </c>
    </row>
    <row r="127" spans="1:6" ht="24.75" customHeight="1" x14ac:dyDescent="0.25">
      <c r="A127" s="46"/>
      <c r="B127" s="47"/>
      <c r="C127" s="30" t="s">
        <v>10</v>
      </c>
      <c r="D127" s="15">
        <v>0</v>
      </c>
      <c r="E127" s="15">
        <v>0</v>
      </c>
    </row>
    <row r="128" spans="1:6" ht="30" customHeight="1" x14ac:dyDescent="0.25">
      <c r="A128" s="46"/>
      <c r="B128" s="47"/>
      <c r="C128" s="30" t="s">
        <v>11</v>
      </c>
      <c r="D128" s="15">
        <v>0</v>
      </c>
      <c r="E128" s="15">
        <v>0</v>
      </c>
    </row>
    <row r="129" spans="1:5" ht="21.75" customHeight="1" x14ac:dyDescent="0.25">
      <c r="A129" s="46" t="s">
        <v>79</v>
      </c>
      <c r="B129" s="49" t="s">
        <v>56</v>
      </c>
      <c r="C129" s="31" t="s">
        <v>5</v>
      </c>
      <c r="D129" s="17">
        <v>0</v>
      </c>
      <c r="E129" s="17">
        <v>0</v>
      </c>
    </row>
    <row r="130" spans="1:5" ht="25.5" customHeight="1" x14ac:dyDescent="0.25">
      <c r="A130" s="46"/>
      <c r="B130" s="50"/>
      <c r="C130" s="30" t="s">
        <v>8</v>
      </c>
      <c r="D130" s="17">
        <v>0</v>
      </c>
      <c r="E130" s="17">
        <v>0</v>
      </c>
    </row>
    <row r="131" spans="1:5" ht="24.75" customHeight="1" x14ac:dyDescent="0.25">
      <c r="A131" s="46"/>
      <c r="B131" s="50"/>
      <c r="C131" s="30" t="s">
        <v>9</v>
      </c>
      <c r="D131" s="17">
        <v>0</v>
      </c>
      <c r="E131" s="17">
        <v>0</v>
      </c>
    </row>
    <row r="132" spans="1:5" ht="35.25" customHeight="1" x14ac:dyDescent="0.25">
      <c r="A132" s="46"/>
      <c r="B132" s="50"/>
      <c r="C132" s="30" t="s">
        <v>10</v>
      </c>
      <c r="D132" s="17">
        <v>0</v>
      </c>
      <c r="E132" s="17">
        <v>0</v>
      </c>
    </row>
    <row r="133" spans="1:5" ht="30" customHeight="1" x14ac:dyDescent="0.25">
      <c r="A133" s="46"/>
      <c r="B133" s="51"/>
      <c r="C133" s="30" t="s">
        <v>11</v>
      </c>
      <c r="D133" s="17">
        <v>0</v>
      </c>
      <c r="E133" s="17">
        <v>0</v>
      </c>
    </row>
    <row r="134" spans="1:5" ht="24.75" customHeight="1" x14ac:dyDescent="0.25">
      <c r="A134" s="46" t="s">
        <v>80</v>
      </c>
      <c r="B134" s="47" t="s">
        <v>27</v>
      </c>
      <c r="C134" s="31" t="s">
        <v>5</v>
      </c>
      <c r="D134" s="15">
        <f>D136</f>
        <v>24309.596000000001</v>
      </c>
      <c r="E134" s="15">
        <f>E136</f>
        <v>37736.940999999999</v>
      </c>
    </row>
    <row r="135" spans="1:5" ht="25.5" customHeight="1" x14ac:dyDescent="0.25">
      <c r="A135" s="46"/>
      <c r="B135" s="47"/>
      <c r="C135" s="30" t="s">
        <v>8</v>
      </c>
      <c r="D135" s="15">
        <v>0</v>
      </c>
      <c r="E135" s="15">
        <v>0</v>
      </c>
    </row>
    <row r="136" spans="1:5" ht="22.5" customHeight="1" x14ac:dyDescent="0.25">
      <c r="A136" s="46"/>
      <c r="B136" s="47"/>
      <c r="C136" s="30" t="s">
        <v>9</v>
      </c>
      <c r="D136" s="15">
        <v>24309.596000000001</v>
      </c>
      <c r="E136" s="15">
        <v>37736.940999999999</v>
      </c>
    </row>
    <row r="137" spans="1:5" ht="24.75" customHeight="1" x14ac:dyDescent="0.25">
      <c r="A137" s="46"/>
      <c r="B137" s="47"/>
      <c r="C137" s="30" t="s">
        <v>10</v>
      </c>
      <c r="D137" s="15">
        <v>0</v>
      </c>
      <c r="E137" s="15">
        <v>0</v>
      </c>
    </row>
    <row r="138" spans="1:5" ht="32.25" customHeight="1" x14ac:dyDescent="0.25">
      <c r="A138" s="46"/>
      <c r="B138" s="47"/>
      <c r="C138" s="30" t="s">
        <v>11</v>
      </c>
      <c r="D138" s="15">
        <v>0</v>
      </c>
      <c r="E138" s="15">
        <v>0</v>
      </c>
    </row>
    <row r="139" spans="1:5" ht="23.25" customHeight="1" x14ac:dyDescent="0.25">
      <c r="A139" s="46" t="s">
        <v>81</v>
      </c>
      <c r="B139" s="47" t="s">
        <v>28</v>
      </c>
      <c r="C139" s="31" t="s">
        <v>5</v>
      </c>
      <c r="D139" s="15">
        <f>D140+D141</f>
        <v>209882.435</v>
      </c>
      <c r="E139" s="15">
        <f>E140+E141</f>
        <v>208213.52800000002</v>
      </c>
    </row>
    <row r="140" spans="1:5" ht="30" customHeight="1" x14ac:dyDescent="0.25">
      <c r="A140" s="46"/>
      <c r="B140" s="47"/>
      <c r="C140" s="30" t="s">
        <v>8</v>
      </c>
      <c r="D140" s="17">
        <v>76279.392999999996</v>
      </c>
      <c r="E140" s="17">
        <v>75516.820000000007</v>
      </c>
    </row>
    <row r="141" spans="1:5" ht="25.5" customHeight="1" x14ac:dyDescent="0.25">
      <c r="A141" s="46"/>
      <c r="B141" s="47"/>
      <c r="C141" s="30" t="s">
        <v>9</v>
      </c>
      <c r="D141" s="15">
        <v>133603.04199999999</v>
      </c>
      <c r="E141" s="15">
        <v>132696.70800000001</v>
      </c>
    </row>
    <row r="142" spans="1:5" ht="26.25" customHeight="1" x14ac:dyDescent="0.25">
      <c r="A142" s="46"/>
      <c r="B142" s="47"/>
      <c r="C142" s="30" t="s">
        <v>10</v>
      </c>
      <c r="D142" s="17">
        <v>0</v>
      </c>
      <c r="E142" s="17">
        <v>0</v>
      </c>
    </row>
    <row r="143" spans="1:5" ht="33" customHeight="1" x14ac:dyDescent="0.25">
      <c r="A143" s="46"/>
      <c r="B143" s="47"/>
      <c r="C143" s="30" t="s">
        <v>11</v>
      </c>
      <c r="D143" s="17">
        <v>0</v>
      </c>
      <c r="E143" s="17">
        <v>0</v>
      </c>
    </row>
    <row r="144" spans="1:5" ht="22.5" customHeight="1" x14ac:dyDescent="0.25">
      <c r="A144" s="46" t="s">
        <v>82</v>
      </c>
      <c r="B144" s="47" t="s">
        <v>29</v>
      </c>
      <c r="C144" s="31" t="s">
        <v>5</v>
      </c>
      <c r="D144" s="17">
        <f>D146+D147+D148</f>
        <v>1180.3139999999999</v>
      </c>
      <c r="E144" s="17">
        <f>E146+E147+E148</f>
        <v>717.05399999999997</v>
      </c>
    </row>
    <row r="145" spans="1:5" ht="22.5" customHeight="1" x14ac:dyDescent="0.25">
      <c r="A145" s="46"/>
      <c r="B145" s="47"/>
      <c r="C145" s="30" t="s">
        <v>8</v>
      </c>
      <c r="D145" s="17">
        <v>0</v>
      </c>
      <c r="E145" s="17">
        <v>0</v>
      </c>
    </row>
    <row r="146" spans="1:5" ht="27" customHeight="1" x14ac:dyDescent="0.25">
      <c r="A146" s="46"/>
      <c r="B146" s="47"/>
      <c r="C146" s="30" t="s">
        <v>9</v>
      </c>
      <c r="D146" s="18">
        <v>1120.393</v>
      </c>
      <c r="E146" s="18">
        <v>681.202</v>
      </c>
    </row>
    <row r="147" spans="1:5" ht="24" customHeight="1" x14ac:dyDescent="0.25">
      <c r="A147" s="46"/>
      <c r="B147" s="47"/>
      <c r="C147" s="30" t="s">
        <v>10</v>
      </c>
      <c r="D147" s="26">
        <v>58.820999999999998</v>
      </c>
      <c r="E147" s="26">
        <v>34.731999999999999</v>
      </c>
    </row>
    <row r="148" spans="1:5" ht="24.75" customHeight="1" x14ac:dyDescent="0.25">
      <c r="A148" s="46"/>
      <c r="B148" s="47"/>
      <c r="C148" s="19" t="s">
        <v>11</v>
      </c>
      <c r="D148" s="26">
        <v>1.1000000000000001</v>
      </c>
      <c r="E148" s="26">
        <v>1.1200000000000001</v>
      </c>
    </row>
    <row r="149" spans="1:5" x14ac:dyDescent="0.25">
      <c r="A149" s="46" t="s">
        <v>83</v>
      </c>
      <c r="B149" s="49" t="s">
        <v>84</v>
      </c>
      <c r="C149" s="33" t="s">
        <v>5</v>
      </c>
      <c r="D149" s="17">
        <v>0</v>
      </c>
      <c r="E149" s="17">
        <v>0</v>
      </c>
    </row>
    <row r="150" spans="1:5" x14ac:dyDescent="0.25">
      <c r="A150" s="46"/>
      <c r="B150" s="50"/>
      <c r="C150" s="32" t="s">
        <v>8</v>
      </c>
      <c r="D150" s="17">
        <v>0</v>
      </c>
      <c r="E150" s="17">
        <v>0</v>
      </c>
    </row>
    <row r="151" spans="1:5" x14ac:dyDescent="0.25">
      <c r="A151" s="46"/>
      <c r="B151" s="50"/>
      <c r="C151" s="32" t="s">
        <v>9</v>
      </c>
      <c r="D151" s="17">
        <v>0</v>
      </c>
      <c r="E151" s="17">
        <v>0</v>
      </c>
    </row>
    <row r="152" spans="1:5" x14ac:dyDescent="0.25">
      <c r="A152" s="46"/>
      <c r="B152" s="50"/>
      <c r="C152" s="32" t="s">
        <v>10</v>
      </c>
      <c r="D152" s="17">
        <v>0</v>
      </c>
      <c r="E152" s="17">
        <v>0</v>
      </c>
    </row>
    <row r="153" spans="1:5" ht="25.5" x14ac:dyDescent="0.25">
      <c r="A153" s="46"/>
      <c r="B153" s="51"/>
      <c r="C153" s="19" t="s">
        <v>11</v>
      </c>
      <c r="D153" s="17">
        <v>0</v>
      </c>
      <c r="E153" s="17">
        <v>0</v>
      </c>
    </row>
    <row r="154" spans="1:5" ht="24" customHeight="1" x14ac:dyDescent="0.25">
      <c r="A154" s="46" t="s">
        <v>85</v>
      </c>
      <c r="B154" s="46" t="s">
        <v>31</v>
      </c>
      <c r="C154" s="31" t="s">
        <v>5</v>
      </c>
      <c r="D154" s="15">
        <f>D155+D156+D157+D158</f>
        <v>228327.837</v>
      </c>
      <c r="E154" s="15">
        <f>E155+E156+E157+E158</f>
        <v>215073.01299999998</v>
      </c>
    </row>
    <row r="155" spans="1:5" ht="56.25" customHeight="1" x14ac:dyDescent="0.25">
      <c r="A155" s="46"/>
      <c r="B155" s="46"/>
      <c r="C155" s="19" t="s">
        <v>22</v>
      </c>
      <c r="D155" s="15">
        <v>118409.322</v>
      </c>
      <c r="E155" s="15">
        <v>108773.022</v>
      </c>
    </row>
    <row r="156" spans="1:5" ht="25.5" customHeight="1" x14ac:dyDescent="0.25">
      <c r="A156" s="46"/>
      <c r="B156" s="46"/>
      <c r="C156" s="19" t="s">
        <v>9</v>
      </c>
      <c r="D156" s="15">
        <v>36769.773999999998</v>
      </c>
      <c r="E156" s="15">
        <v>33827.673999999999</v>
      </c>
    </row>
    <row r="157" spans="1:5" ht="23.25" customHeight="1" x14ac:dyDescent="0.25">
      <c r="A157" s="46"/>
      <c r="B157" s="46"/>
      <c r="C157" s="19" t="s">
        <v>10</v>
      </c>
      <c r="D157" s="15">
        <v>2700</v>
      </c>
      <c r="E157" s="15">
        <v>2215.2020000000002</v>
      </c>
    </row>
    <row r="158" spans="1:5" ht="26.25" customHeight="1" x14ac:dyDescent="0.25">
      <c r="A158" s="46"/>
      <c r="B158" s="46"/>
      <c r="C158" s="19" t="s">
        <v>11</v>
      </c>
      <c r="D158" s="15">
        <v>70448.740999999995</v>
      </c>
      <c r="E158" s="15">
        <v>70257.115000000005</v>
      </c>
    </row>
    <row r="159" spans="1:5" ht="21" customHeight="1" x14ac:dyDescent="0.25">
      <c r="A159" s="46" t="s">
        <v>86</v>
      </c>
      <c r="B159" s="46" t="s">
        <v>41</v>
      </c>
      <c r="C159" s="31" t="s">
        <v>5</v>
      </c>
      <c r="D159" s="18">
        <v>0</v>
      </c>
      <c r="E159" s="18">
        <v>0</v>
      </c>
    </row>
    <row r="160" spans="1:5" ht="26.25" customHeight="1" x14ac:dyDescent="0.25">
      <c r="A160" s="46"/>
      <c r="B160" s="46"/>
      <c r="C160" s="19" t="s">
        <v>30</v>
      </c>
      <c r="D160" s="18">
        <v>0</v>
      </c>
      <c r="E160" s="18">
        <v>0</v>
      </c>
    </row>
    <row r="161" spans="1:12" ht="24" customHeight="1" x14ac:dyDescent="0.25">
      <c r="A161" s="46"/>
      <c r="B161" s="46"/>
      <c r="C161" s="19" t="s">
        <v>9</v>
      </c>
      <c r="D161" s="18">
        <v>0</v>
      </c>
      <c r="E161" s="18">
        <v>0</v>
      </c>
    </row>
    <row r="162" spans="1:12" ht="28.5" customHeight="1" x14ac:dyDescent="0.25">
      <c r="A162" s="46"/>
      <c r="B162" s="46"/>
      <c r="C162" s="19" t="s">
        <v>10</v>
      </c>
      <c r="D162" s="18">
        <v>0</v>
      </c>
      <c r="E162" s="18">
        <v>0</v>
      </c>
    </row>
    <row r="163" spans="1:12" ht="30.75" customHeight="1" x14ac:dyDescent="0.25">
      <c r="A163" s="46"/>
      <c r="B163" s="46"/>
      <c r="C163" s="19" t="s">
        <v>11</v>
      </c>
      <c r="D163" s="18">
        <v>0</v>
      </c>
      <c r="E163" s="18">
        <v>0</v>
      </c>
    </row>
    <row r="164" spans="1:12" ht="19.5" customHeight="1" x14ac:dyDescent="0.25">
      <c r="A164" s="37" t="s">
        <v>87</v>
      </c>
      <c r="B164" s="37" t="s">
        <v>57</v>
      </c>
      <c r="C164" s="31" t="s">
        <v>5</v>
      </c>
      <c r="D164" s="18">
        <v>0</v>
      </c>
      <c r="E164" s="18">
        <v>0</v>
      </c>
    </row>
    <row r="165" spans="1:12" ht="39" customHeight="1" x14ac:dyDescent="0.25">
      <c r="A165" s="38"/>
      <c r="B165" s="38"/>
      <c r="C165" s="19" t="s">
        <v>30</v>
      </c>
      <c r="D165" s="18">
        <v>0</v>
      </c>
      <c r="E165" s="18">
        <v>0</v>
      </c>
    </row>
    <row r="166" spans="1:12" ht="27.75" customHeight="1" x14ac:dyDescent="0.25">
      <c r="A166" s="38"/>
      <c r="B166" s="38"/>
      <c r="C166" s="19" t="s">
        <v>9</v>
      </c>
      <c r="D166" s="18">
        <v>0</v>
      </c>
      <c r="E166" s="18">
        <v>0</v>
      </c>
    </row>
    <row r="167" spans="1:12" ht="22.5" customHeight="1" x14ac:dyDescent="0.25">
      <c r="A167" s="38"/>
      <c r="B167" s="38"/>
      <c r="C167" s="19" t="s">
        <v>10</v>
      </c>
      <c r="D167" s="18">
        <v>0</v>
      </c>
      <c r="E167" s="18">
        <v>0</v>
      </c>
    </row>
    <row r="168" spans="1:12" ht="36" customHeight="1" x14ac:dyDescent="0.25">
      <c r="A168" s="39"/>
      <c r="B168" s="39"/>
      <c r="C168" s="19" t="s">
        <v>11</v>
      </c>
      <c r="D168" s="18">
        <v>0</v>
      </c>
      <c r="E168" s="18">
        <v>0</v>
      </c>
    </row>
    <row r="169" spans="1:12" ht="18.75" customHeight="1" x14ac:dyDescent="0.25">
      <c r="A169" s="37" t="s">
        <v>88</v>
      </c>
      <c r="B169" s="37" t="s">
        <v>58</v>
      </c>
      <c r="C169" s="31" t="s">
        <v>5</v>
      </c>
      <c r="D169" s="18">
        <v>0</v>
      </c>
      <c r="E169" s="18">
        <v>0</v>
      </c>
    </row>
    <row r="170" spans="1:12" ht="30.75" customHeight="1" x14ac:dyDescent="0.25">
      <c r="A170" s="38"/>
      <c r="B170" s="38"/>
      <c r="C170" s="19" t="s">
        <v>30</v>
      </c>
      <c r="D170" s="18">
        <v>0</v>
      </c>
      <c r="E170" s="18">
        <v>0</v>
      </c>
    </row>
    <row r="171" spans="1:12" ht="30.75" customHeight="1" x14ac:dyDescent="0.25">
      <c r="A171" s="38"/>
      <c r="B171" s="38"/>
      <c r="C171" s="19" t="s">
        <v>9</v>
      </c>
      <c r="D171" s="18">
        <v>0</v>
      </c>
      <c r="E171" s="18">
        <v>0</v>
      </c>
    </row>
    <row r="172" spans="1:12" ht="26.25" customHeight="1" x14ac:dyDescent="0.25">
      <c r="A172" s="38"/>
      <c r="B172" s="38"/>
      <c r="C172" s="19" t="s">
        <v>10</v>
      </c>
      <c r="D172" s="18">
        <v>0</v>
      </c>
      <c r="E172" s="18">
        <v>0</v>
      </c>
      <c r="L172" s="35">
        <f>[1]Лист3!$I$19+D17+D18</f>
        <v>1582505.514</v>
      </c>
    </row>
    <row r="173" spans="1:12" ht="36" customHeight="1" x14ac:dyDescent="0.25">
      <c r="A173" s="39"/>
      <c r="B173" s="39"/>
      <c r="C173" s="19" t="s">
        <v>11</v>
      </c>
      <c r="D173" s="18">
        <v>0</v>
      </c>
      <c r="E173" s="18">
        <v>0</v>
      </c>
    </row>
    <row r="174" spans="1:12" ht="20.25" customHeight="1" x14ac:dyDescent="0.25">
      <c r="A174" s="37" t="s">
        <v>89</v>
      </c>
      <c r="B174" s="37" t="s">
        <v>54</v>
      </c>
      <c r="C174" s="31" t="s">
        <v>5</v>
      </c>
      <c r="D174" s="18">
        <v>0</v>
      </c>
      <c r="E174" s="18">
        <v>0</v>
      </c>
    </row>
    <row r="175" spans="1:12" ht="26.25" customHeight="1" x14ac:dyDescent="0.25">
      <c r="A175" s="38"/>
      <c r="B175" s="38"/>
      <c r="C175" s="19" t="s">
        <v>30</v>
      </c>
      <c r="D175" s="18">
        <v>0</v>
      </c>
      <c r="E175" s="18">
        <v>0</v>
      </c>
    </row>
    <row r="176" spans="1:12" ht="27" customHeight="1" x14ac:dyDescent="0.25">
      <c r="A176" s="38"/>
      <c r="B176" s="38"/>
      <c r="C176" s="19" t="s">
        <v>9</v>
      </c>
      <c r="D176" s="18">
        <v>0</v>
      </c>
      <c r="E176" s="18">
        <v>0</v>
      </c>
    </row>
    <row r="177" spans="1:7" ht="28.5" customHeight="1" x14ac:dyDescent="0.25">
      <c r="A177" s="38"/>
      <c r="B177" s="38"/>
      <c r="C177" s="19" t="s">
        <v>10</v>
      </c>
      <c r="D177" s="18">
        <v>0</v>
      </c>
      <c r="E177" s="18">
        <v>0</v>
      </c>
    </row>
    <row r="178" spans="1:7" ht="38.25" customHeight="1" x14ac:dyDescent="0.25">
      <c r="A178" s="39"/>
      <c r="B178" s="39"/>
      <c r="C178" s="19" t="s">
        <v>11</v>
      </c>
      <c r="D178" s="18">
        <v>0</v>
      </c>
      <c r="E178" s="18">
        <v>0</v>
      </c>
    </row>
    <row r="179" spans="1:7" ht="27.75" customHeight="1" x14ac:dyDescent="0.25">
      <c r="A179" s="41" t="s">
        <v>44</v>
      </c>
      <c r="B179" s="42" t="s">
        <v>45</v>
      </c>
      <c r="C179" s="31" t="s">
        <v>5</v>
      </c>
      <c r="D179" s="15">
        <f>D180+D181+D182</f>
        <v>63444.054000000004</v>
      </c>
      <c r="E179" s="15">
        <f>E180+E181+E182</f>
        <v>63417.685999999994</v>
      </c>
      <c r="G179">
        <f>E179/D179</f>
        <v>0.99958438973650687</v>
      </c>
    </row>
    <row r="180" spans="1:7" ht="33" customHeight="1" x14ac:dyDescent="0.25">
      <c r="A180" s="41"/>
      <c r="B180" s="43"/>
      <c r="C180" s="19" t="s">
        <v>8</v>
      </c>
      <c r="D180" s="15">
        <f>D210</f>
        <v>11130.2</v>
      </c>
      <c r="E180" s="15">
        <f>E210</f>
        <v>11105.674999999999</v>
      </c>
    </row>
    <row r="181" spans="1:7" ht="31.5" customHeight="1" x14ac:dyDescent="0.25">
      <c r="A181" s="41"/>
      <c r="B181" s="43"/>
      <c r="C181" s="19" t="s">
        <v>9</v>
      </c>
      <c r="D181" s="15">
        <f>D186+D191+D211</f>
        <v>51881.553999999996</v>
      </c>
      <c r="E181" s="15">
        <f>E186+E191+E211</f>
        <v>51880.559000000001</v>
      </c>
    </row>
    <row r="182" spans="1:7" ht="23.25" customHeight="1" x14ac:dyDescent="0.25">
      <c r="A182" s="41"/>
      <c r="B182" s="43"/>
      <c r="C182" s="19" t="s">
        <v>10</v>
      </c>
      <c r="D182" s="15">
        <f>D212</f>
        <v>432.3</v>
      </c>
      <c r="E182" s="15">
        <f>E212</f>
        <v>431.452</v>
      </c>
    </row>
    <row r="183" spans="1:7" ht="33" customHeight="1" x14ac:dyDescent="0.25">
      <c r="A183" s="41"/>
      <c r="B183" s="44"/>
      <c r="C183" s="19" t="s">
        <v>11</v>
      </c>
      <c r="D183" s="15">
        <v>0</v>
      </c>
      <c r="E183" s="15">
        <v>0</v>
      </c>
    </row>
    <row r="184" spans="1:7" ht="21.75" customHeight="1" x14ac:dyDescent="0.25">
      <c r="A184" s="45" t="s">
        <v>90</v>
      </c>
      <c r="B184" s="42" t="s">
        <v>55</v>
      </c>
      <c r="C184" s="31" t="s">
        <v>5</v>
      </c>
      <c r="D184" s="15">
        <f>D186</f>
        <v>8279.4069999999992</v>
      </c>
      <c r="E184" s="15">
        <f>E186</f>
        <v>8278.9130000000005</v>
      </c>
    </row>
    <row r="185" spans="1:7" ht="27.75" customHeight="1" x14ac:dyDescent="0.25">
      <c r="A185" s="45"/>
      <c r="B185" s="43"/>
      <c r="C185" s="19" t="s">
        <v>8</v>
      </c>
      <c r="D185" s="15">
        <v>0</v>
      </c>
      <c r="E185" s="15">
        <v>0</v>
      </c>
    </row>
    <row r="186" spans="1:7" ht="27" customHeight="1" x14ac:dyDescent="0.25">
      <c r="A186" s="45"/>
      <c r="B186" s="43"/>
      <c r="C186" s="19" t="s">
        <v>9</v>
      </c>
      <c r="D186" s="15">
        <v>8279.4069999999992</v>
      </c>
      <c r="E186" s="15">
        <v>8278.9130000000005</v>
      </c>
    </row>
    <row r="187" spans="1:7" ht="24.75" customHeight="1" x14ac:dyDescent="0.25">
      <c r="A187" s="45"/>
      <c r="B187" s="43"/>
      <c r="C187" s="19" t="s">
        <v>10</v>
      </c>
      <c r="D187" s="15">
        <v>0</v>
      </c>
      <c r="E187" s="15">
        <v>0</v>
      </c>
    </row>
    <row r="188" spans="1:7" ht="38.25" customHeight="1" x14ac:dyDescent="0.25">
      <c r="A188" s="45"/>
      <c r="B188" s="44"/>
      <c r="C188" s="19" t="s">
        <v>11</v>
      </c>
      <c r="D188" s="15">
        <v>0</v>
      </c>
      <c r="E188" s="15">
        <v>0</v>
      </c>
    </row>
    <row r="189" spans="1:7" ht="27.75" customHeight="1" x14ac:dyDescent="0.25">
      <c r="A189" s="40" t="s">
        <v>46</v>
      </c>
      <c r="B189" s="40" t="s">
        <v>47</v>
      </c>
      <c r="C189" s="31" t="s">
        <v>5</v>
      </c>
      <c r="D189" s="15">
        <f>D191</f>
        <v>43375</v>
      </c>
      <c r="E189" s="15">
        <f>E191</f>
        <v>43375</v>
      </c>
    </row>
    <row r="190" spans="1:7" ht="27.75" customHeight="1" x14ac:dyDescent="0.25">
      <c r="A190" s="40"/>
      <c r="B190" s="40"/>
      <c r="C190" s="19" t="s">
        <v>8</v>
      </c>
      <c r="D190" s="17">
        <v>0</v>
      </c>
      <c r="E190" s="17">
        <v>0</v>
      </c>
    </row>
    <row r="191" spans="1:7" ht="23.25" customHeight="1" x14ac:dyDescent="0.25">
      <c r="A191" s="40"/>
      <c r="B191" s="40"/>
      <c r="C191" s="19" t="s">
        <v>9</v>
      </c>
      <c r="D191" s="17">
        <v>43375</v>
      </c>
      <c r="E191" s="17">
        <v>43375</v>
      </c>
    </row>
    <row r="192" spans="1:7" ht="22.5" customHeight="1" x14ac:dyDescent="0.25">
      <c r="A192" s="40"/>
      <c r="B192" s="40"/>
      <c r="C192" s="19" t="s">
        <v>10</v>
      </c>
      <c r="D192" s="17">
        <v>0</v>
      </c>
      <c r="E192" s="17">
        <v>0</v>
      </c>
      <c r="F192" s="17">
        <v>0</v>
      </c>
    </row>
    <row r="193" spans="1:6" ht="21.75" customHeight="1" x14ac:dyDescent="0.25">
      <c r="A193" s="40"/>
      <c r="B193" s="40"/>
      <c r="C193" s="19" t="s">
        <v>11</v>
      </c>
      <c r="D193" s="17">
        <v>0</v>
      </c>
      <c r="E193" s="17">
        <v>0</v>
      </c>
      <c r="F193" s="17">
        <v>0</v>
      </c>
    </row>
    <row r="194" spans="1:6" ht="20.25" customHeight="1" x14ac:dyDescent="0.25">
      <c r="A194" s="40" t="s">
        <v>48</v>
      </c>
      <c r="B194" s="40" t="s">
        <v>49</v>
      </c>
      <c r="C194" s="28" t="s">
        <v>5</v>
      </c>
      <c r="D194" s="17">
        <v>0</v>
      </c>
      <c r="E194" s="17">
        <v>0</v>
      </c>
      <c r="F194" s="17">
        <v>0</v>
      </c>
    </row>
    <row r="195" spans="1:6" ht="24" customHeight="1" x14ac:dyDescent="0.25">
      <c r="A195" s="40"/>
      <c r="B195" s="40"/>
      <c r="C195" s="19" t="s">
        <v>8</v>
      </c>
      <c r="D195" s="17">
        <v>0</v>
      </c>
      <c r="E195" s="17">
        <v>0</v>
      </c>
      <c r="F195" s="17">
        <v>0</v>
      </c>
    </row>
    <row r="196" spans="1:6" ht="24" customHeight="1" x14ac:dyDescent="0.25">
      <c r="A196" s="40"/>
      <c r="B196" s="40"/>
      <c r="C196" s="19" t="s">
        <v>9</v>
      </c>
      <c r="D196" s="17">
        <v>0</v>
      </c>
      <c r="E196" s="17">
        <v>0</v>
      </c>
      <c r="F196" s="17">
        <v>0</v>
      </c>
    </row>
    <row r="197" spans="1:6" ht="27" customHeight="1" x14ac:dyDescent="0.25">
      <c r="A197" s="40"/>
      <c r="B197" s="40"/>
      <c r="C197" s="19" t="s">
        <v>10</v>
      </c>
      <c r="D197" s="17">
        <v>0</v>
      </c>
      <c r="E197" s="17">
        <v>0</v>
      </c>
      <c r="F197" s="17">
        <v>0</v>
      </c>
    </row>
    <row r="198" spans="1:6" ht="23.25" customHeight="1" x14ac:dyDescent="0.25">
      <c r="A198" s="40"/>
      <c r="B198" s="40"/>
      <c r="C198" s="19" t="s">
        <v>11</v>
      </c>
      <c r="D198" s="17">
        <v>0</v>
      </c>
      <c r="E198" s="17">
        <v>0</v>
      </c>
      <c r="F198" s="17">
        <v>0</v>
      </c>
    </row>
    <row r="199" spans="1:6" ht="23.25" customHeight="1" x14ac:dyDescent="0.25">
      <c r="A199" s="40" t="s">
        <v>50</v>
      </c>
      <c r="B199" s="40" t="s">
        <v>51</v>
      </c>
      <c r="C199" s="28" t="s">
        <v>5</v>
      </c>
      <c r="D199" s="17">
        <v>0</v>
      </c>
      <c r="E199" s="17">
        <v>0</v>
      </c>
      <c r="F199" s="17">
        <v>0</v>
      </c>
    </row>
    <row r="200" spans="1:6" ht="23.25" customHeight="1" x14ac:dyDescent="0.25">
      <c r="A200" s="40"/>
      <c r="B200" s="40"/>
      <c r="C200" s="19" t="s">
        <v>8</v>
      </c>
      <c r="D200" s="17">
        <v>0</v>
      </c>
      <c r="E200" s="17">
        <v>0</v>
      </c>
      <c r="F200" s="17">
        <v>0</v>
      </c>
    </row>
    <row r="201" spans="1:6" ht="23.25" customHeight="1" x14ac:dyDescent="0.25">
      <c r="A201" s="40"/>
      <c r="B201" s="40"/>
      <c r="C201" s="19" t="s">
        <v>9</v>
      </c>
      <c r="D201" s="17">
        <v>0</v>
      </c>
      <c r="E201" s="17">
        <v>0</v>
      </c>
      <c r="F201" s="17">
        <v>0</v>
      </c>
    </row>
    <row r="202" spans="1:6" ht="23.25" customHeight="1" x14ac:dyDescent="0.25">
      <c r="A202" s="40"/>
      <c r="B202" s="40"/>
      <c r="C202" s="19" t="s">
        <v>10</v>
      </c>
      <c r="D202" s="17">
        <v>0</v>
      </c>
      <c r="E202" s="17">
        <v>0</v>
      </c>
      <c r="F202" s="17">
        <v>0</v>
      </c>
    </row>
    <row r="203" spans="1:6" ht="23.25" customHeight="1" x14ac:dyDescent="0.25">
      <c r="A203" s="40"/>
      <c r="B203" s="40"/>
      <c r="C203" s="19" t="s">
        <v>11</v>
      </c>
      <c r="D203" s="17">
        <v>0</v>
      </c>
      <c r="E203" s="17">
        <v>0</v>
      </c>
      <c r="F203" s="17">
        <v>0</v>
      </c>
    </row>
    <row r="204" spans="1:6" ht="23.25" customHeight="1" x14ac:dyDescent="0.25">
      <c r="A204" s="40" t="s">
        <v>52</v>
      </c>
      <c r="B204" s="40" t="s">
        <v>53</v>
      </c>
      <c r="C204" s="28" t="s">
        <v>5</v>
      </c>
      <c r="D204" s="17">
        <v>0</v>
      </c>
      <c r="E204" s="17">
        <v>0</v>
      </c>
      <c r="F204" s="17">
        <v>0</v>
      </c>
    </row>
    <row r="205" spans="1:6" ht="23.25" customHeight="1" x14ac:dyDescent="0.25">
      <c r="A205" s="40"/>
      <c r="B205" s="40"/>
      <c r="C205" s="19" t="s">
        <v>8</v>
      </c>
      <c r="D205" s="17">
        <v>0</v>
      </c>
      <c r="E205" s="17">
        <v>0</v>
      </c>
      <c r="F205" s="17">
        <v>0</v>
      </c>
    </row>
    <row r="206" spans="1:6" ht="23.25" customHeight="1" x14ac:dyDescent="0.25">
      <c r="A206" s="40"/>
      <c r="B206" s="40"/>
      <c r="C206" s="19" t="s">
        <v>9</v>
      </c>
      <c r="D206" s="17">
        <v>0</v>
      </c>
      <c r="E206" s="17">
        <v>0</v>
      </c>
      <c r="F206" s="17">
        <v>0</v>
      </c>
    </row>
    <row r="207" spans="1:6" ht="23.25" customHeight="1" x14ac:dyDescent="0.25">
      <c r="A207" s="40"/>
      <c r="B207" s="40"/>
      <c r="C207" s="19" t="s">
        <v>10</v>
      </c>
      <c r="D207" s="17">
        <v>0</v>
      </c>
      <c r="E207" s="17">
        <v>0</v>
      </c>
      <c r="F207" s="17">
        <v>0</v>
      </c>
    </row>
    <row r="208" spans="1:6" ht="23.25" customHeight="1" x14ac:dyDescent="0.25">
      <c r="A208" s="40"/>
      <c r="B208" s="40"/>
      <c r="C208" s="19" t="s">
        <v>11</v>
      </c>
      <c r="D208" s="17">
        <v>0</v>
      </c>
      <c r="E208" s="17">
        <v>0</v>
      </c>
      <c r="F208" s="17">
        <v>0</v>
      </c>
    </row>
    <row r="209" spans="1:5" ht="24" customHeight="1" x14ac:dyDescent="0.25">
      <c r="A209" s="45" t="s">
        <v>91</v>
      </c>
      <c r="B209" s="42" t="s">
        <v>94</v>
      </c>
      <c r="C209" s="31" t="s">
        <v>5</v>
      </c>
      <c r="D209" s="15">
        <f>D210+D211+D212</f>
        <v>11789.647000000001</v>
      </c>
      <c r="E209" s="15">
        <f>E210+E211+E212</f>
        <v>11763.772999999999</v>
      </c>
    </row>
    <row r="210" spans="1:5" ht="27.75" customHeight="1" x14ac:dyDescent="0.25">
      <c r="A210" s="45"/>
      <c r="B210" s="43"/>
      <c r="C210" s="19" t="s">
        <v>8</v>
      </c>
      <c r="D210" s="15">
        <v>11130.2</v>
      </c>
      <c r="E210" s="15">
        <v>11105.674999999999</v>
      </c>
    </row>
    <row r="211" spans="1:5" ht="27" customHeight="1" x14ac:dyDescent="0.25">
      <c r="A211" s="45"/>
      <c r="B211" s="43"/>
      <c r="C211" s="19" t="s">
        <v>9</v>
      </c>
      <c r="D211" s="17">
        <v>227.14699999999999</v>
      </c>
      <c r="E211" s="17">
        <v>226.64599999999999</v>
      </c>
    </row>
    <row r="212" spans="1:5" ht="26.25" customHeight="1" x14ac:dyDescent="0.25">
      <c r="A212" s="45"/>
      <c r="B212" s="43"/>
      <c r="C212" s="19" t="s">
        <v>10</v>
      </c>
      <c r="D212" s="17">
        <v>432.3</v>
      </c>
      <c r="E212" s="17">
        <v>431.452</v>
      </c>
    </row>
    <row r="213" spans="1:5" ht="30.75" customHeight="1" x14ac:dyDescent="0.25">
      <c r="A213" s="45"/>
      <c r="B213" s="44"/>
      <c r="C213" s="19" t="s">
        <v>11</v>
      </c>
      <c r="D213" s="17">
        <v>0</v>
      </c>
      <c r="E213" s="17">
        <v>0</v>
      </c>
    </row>
  </sheetData>
  <mergeCells count="85">
    <mergeCell ref="A74:A78"/>
    <mergeCell ref="A59:A63"/>
    <mergeCell ref="B59:B63"/>
    <mergeCell ref="A64:A68"/>
    <mergeCell ref="B64:B68"/>
    <mergeCell ref="A69:A73"/>
    <mergeCell ref="B69:B73"/>
    <mergeCell ref="B74:B78"/>
    <mergeCell ref="A34:A38"/>
    <mergeCell ref="A44:A48"/>
    <mergeCell ref="A49:A53"/>
    <mergeCell ref="B39:B43"/>
    <mergeCell ref="A39:A43"/>
    <mergeCell ref="B49:B53"/>
    <mergeCell ref="B44:B48"/>
    <mergeCell ref="A129:A133"/>
    <mergeCell ref="B129:B133"/>
    <mergeCell ref="A114:A118"/>
    <mergeCell ref="B114:B118"/>
    <mergeCell ref="A79:A83"/>
    <mergeCell ref="B79:B83"/>
    <mergeCell ref="B84:B88"/>
    <mergeCell ref="A124:A128"/>
    <mergeCell ref="B124:B128"/>
    <mergeCell ref="A99:A103"/>
    <mergeCell ref="B99:B103"/>
    <mergeCell ref="A109:A113"/>
    <mergeCell ref="B109:B113"/>
    <mergeCell ref="A104:A108"/>
    <mergeCell ref="B104:B108"/>
    <mergeCell ref="A119:A123"/>
    <mergeCell ref="A2:E2"/>
    <mergeCell ref="A3:E3"/>
    <mergeCell ref="A4:E4"/>
    <mergeCell ref="A54:A58"/>
    <mergeCell ref="B54:B58"/>
    <mergeCell ref="B9:B13"/>
    <mergeCell ref="A9:A13"/>
    <mergeCell ref="A14:A18"/>
    <mergeCell ref="B14:B18"/>
    <mergeCell ref="B29:B33"/>
    <mergeCell ref="A29:A33"/>
    <mergeCell ref="A24:A28"/>
    <mergeCell ref="B24:B28"/>
    <mergeCell ref="B19:B23"/>
    <mergeCell ref="A19:A23"/>
    <mergeCell ref="B34:B38"/>
    <mergeCell ref="A154:A158"/>
    <mergeCell ref="B154:B158"/>
    <mergeCell ref="A164:A168"/>
    <mergeCell ref="B164:B168"/>
    <mergeCell ref="A139:A143"/>
    <mergeCell ref="B139:B143"/>
    <mergeCell ref="B144:B148"/>
    <mergeCell ref="A149:A153"/>
    <mergeCell ref="B149:B153"/>
    <mergeCell ref="B119:B123"/>
    <mergeCell ref="A89:A93"/>
    <mergeCell ref="B89:B93"/>
    <mergeCell ref="A94:A98"/>
    <mergeCell ref="B94:B98"/>
    <mergeCell ref="A134:A138"/>
    <mergeCell ref="B134:B138"/>
    <mergeCell ref="A84:A88"/>
    <mergeCell ref="A209:A213"/>
    <mergeCell ref="B209:B213"/>
    <mergeCell ref="A194:A198"/>
    <mergeCell ref="B194:B198"/>
    <mergeCell ref="A199:A203"/>
    <mergeCell ref="B199:B203"/>
    <mergeCell ref="A204:A208"/>
    <mergeCell ref="B204:B208"/>
    <mergeCell ref="A174:A178"/>
    <mergeCell ref="B174:B178"/>
    <mergeCell ref="A159:A163"/>
    <mergeCell ref="B159:B163"/>
    <mergeCell ref="A144:A148"/>
    <mergeCell ref="A169:A173"/>
    <mergeCell ref="B169:B173"/>
    <mergeCell ref="A189:A193"/>
    <mergeCell ref="B189:B193"/>
    <mergeCell ref="A179:A183"/>
    <mergeCell ref="B179:B183"/>
    <mergeCell ref="A184:A188"/>
    <mergeCell ref="B184:B188"/>
  </mergeCells>
  <hyperlinks>
    <hyperlink ref="D7" r:id="rId1" display="consultantplus://offline/ref=D707DB68667EA4E949112783F86AC647260681D6B47F4F6133FFD047632B1D280DAABD7B3A15ADEAA12B697DxCL" xr:uid="{00000000-0004-0000-0000-000000000000}"/>
    <hyperlink ref="E7" r:id="rId2" display="consultantplus://offline/ref=D707DB68667EA4E949112783F86AC647260681D6B47F4F6133FFD047632B1D280DAABD7B3A15ADEAA12B697DxDL" xr:uid="{00000000-0004-0000-0000-000001000000}"/>
  </hyperlinks>
  <pageMargins left="0.70866141732283472" right="0.70866141732283472" top="0.74803149606299213" bottom="0.74803149606299213" header="0.31496062992125984" footer="0.31496062992125984"/>
  <pageSetup paperSize="9" scale="66" fitToHeight="0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Admin</cp:lastModifiedBy>
  <cp:lastPrinted>2022-03-10T10:11:55Z</cp:lastPrinted>
  <dcterms:created xsi:type="dcterms:W3CDTF">2017-02-26T12:29:27Z</dcterms:created>
  <dcterms:modified xsi:type="dcterms:W3CDTF">2022-03-10T10:12:10Z</dcterms:modified>
</cp:coreProperties>
</file>